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24915" windowHeight="12015"/>
  </bookViews>
  <sheets>
    <sheet name="Отчет нагрузки " sheetId="1" r:id="rId1"/>
    <sheet name=" Отчет АЧР  " sheetId="3" r:id="rId2"/>
    <sheet name="Реестр " sheetId="2" r:id="rId3"/>
    <sheet name="Отчет САОН " sheetId="5" r:id="rId4"/>
    <sheet name="БСК СД 16 12 15 " sheetId="4" r:id="rId5"/>
  </sheets>
  <definedNames>
    <definedName name="_xlnm._FilterDatabase" localSheetId="0" hidden="1">'Отчет нагрузки '!$A$9:$R$346</definedName>
    <definedName name="_xlnm.Print_Titles" localSheetId="1">' Отчет АЧР  '!$9:$11</definedName>
    <definedName name="_xlnm.Print_Titles" localSheetId="0">'Отчет нагрузки '!$5:$8</definedName>
    <definedName name="_xlnm.Print_Titles" localSheetId="3">'Отчет САОН '!$10:$13</definedName>
    <definedName name="_xlnm.Print_Titles" localSheetId="2">'Реестр '!$7:$8</definedName>
    <definedName name="_xlnm.Print_Area" localSheetId="1">' Отчет АЧР  '!$A$1:$M$769</definedName>
    <definedName name="_xlnm.Print_Area" localSheetId="4">'БСК СД 16 12 15 '!$A$1:$H$39</definedName>
    <definedName name="_xlnm.Print_Area" localSheetId="0">'Отчет нагрузки '!$A$1:$U$1070</definedName>
    <definedName name="_xlnm.Print_Area" localSheetId="3">'Отчет САОН '!$A$1:$H$123</definedName>
    <definedName name="_xlnm.Print_Area" localSheetId="2">'Реестр '!$A$1:$E$91</definedName>
  </definedNames>
  <calcPr calcId="144525" refMode="R1C1"/>
</workbook>
</file>

<file path=xl/calcChain.xml><?xml version="1.0" encoding="utf-8"?>
<calcChain xmlns="http://schemas.openxmlformats.org/spreadsheetml/2006/main">
  <c r="G118" i="5" l="1"/>
  <c r="F118" i="5"/>
  <c r="E118" i="5"/>
  <c r="H35" i="4"/>
  <c r="G35" i="4"/>
  <c r="F35" i="4"/>
  <c r="E35" i="4"/>
  <c r="D35" i="4"/>
  <c r="C35" i="4"/>
  <c r="M761" i="3"/>
  <c r="L761" i="3"/>
  <c r="K761" i="3"/>
  <c r="M758" i="3"/>
  <c r="L758" i="3"/>
  <c r="K758" i="3"/>
  <c r="M754" i="3"/>
  <c r="L754" i="3"/>
  <c r="K754" i="3"/>
  <c r="M746" i="3"/>
  <c r="L746" i="3"/>
  <c r="K746" i="3"/>
  <c r="M739" i="3"/>
  <c r="L739" i="3"/>
  <c r="K739" i="3"/>
  <c r="M725" i="3"/>
  <c r="L725" i="3"/>
  <c r="K725" i="3"/>
  <c r="M702" i="3"/>
  <c r="L702" i="3"/>
  <c r="K702" i="3"/>
  <c r="M694" i="3"/>
  <c r="L694" i="3"/>
  <c r="K694" i="3"/>
  <c r="M692" i="3"/>
  <c r="L692" i="3"/>
  <c r="K692" i="3"/>
  <c r="M689" i="3"/>
  <c r="L689" i="3"/>
  <c r="K689" i="3"/>
  <c r="M685" i="3"/>
  <c r="L685" i="3"/>
  <c r="K685" i="3"/>
  <c r="M677" i="3"/>
  <c r="L677" i="3"/>
  <c r="K677" i="3"/>
  <c r="M665" i="3"/>
  <c r="L665" i="3"/>
  <c r="K665" i="3"/>
  <c r="M658" i="3"/>
  <c r="L658" i="3"/>
  <c r="K658" i="3"/>
  <c r="M656" i="3"/>
  <c r="L656" i="3"/>
  <c r="K656" i="3"/>
  <c r="M652" i="3"/>
  <c r="L652" i="3"/>
  <c r="K652" i="3"/>
  <c r="M645" i="3"/>
  <c r="L645" i="3"/>
  <c r="K645" i="3"/>
  <c r="M636" i="3"/>
  <c r="L636" i="3"/>
  <c r="K636" i="3"/>
  <c r="M627" i="3"/>
  <c r="L627" i="3"/>
  <c r="K627" i="3"/>
  <c r="M621" i="3"/>
  <c r="M624" i="3" s="1"/>
  <c r="L621" i="3"/>
  <c r="L624" i="3" s="1"/>
  <c r="K621" i="3"/>
  <c r="K624" i="3" s="1"/>
  <c r="M614" i="3"/>
  <c r="L614" i="3"/>
  <c r="K614" i="3"/>
  <c r="M608" i="3"/>
  <c r="L608" i="3"/>
  <c r="K608" i="3"/>
  <c r="M587" i="3"/>
  <c r="L587" i="3"/>
  <c r="K587" i="3"/>
  <c r="M583" i="3"/>
  <c r="L583" i="3"/>
  <c r="K583" i="3"/>
  <c r="M571" i="3"/>
  <c r="L571" i="3"/>
  <c r="K571" i="3"/>
  <c r="M565" i="3"/>
  <c r="L565" i="3"/>
  <c r="K565" i="3"/>
  <c r="M560" i="3"/>
  <c r="L560" i="3"/>
  <c r="K560" i="3"/>
  <c r="M555" i="3"/>
  <c r="L555" i="3"/>
  <c r="K555" i="3"/>
  <c r="M551" i="3"/>
  <c r="L551" i="3"/>
  <c r="K551" i="3"/>
  <c r="M543" i="3"/>
  <c r="L543" i="3"/>
  <c r="K543" i="3"/>
  <c r="M539" i="3"/>
  <c r="L539" i="3"/>
  <c r="K539" i="3"/>
  <c r="M525" i="3"/>
  <c r="L525" i="3"/>
  <c r="K525" i="3"/>
  <c r="M509" i="3"/>
  <c r="M512" i="3" s="1"/>
  <c r="L509" i="3"/>
  <c r="L512" i="3" s="1"/>
  <c r="K509" i="3"/>
  <c r="K512" i="3" s="1"/>
  <c r="M504" i="3"/>
  <c r="L504" i="3"/>
  <c r="K504" i="3"/>
  <c r="M500" i="3"/>
  <c r="L500" i="3"/>
  <c r="K500" i="3"/>
  <c r="M496" i="3"/>
  <c r="L496" i="3"/>
  <c r="K496" i="3"/>
  <c r="M482" i="3"/>
  <c r="L482" i="3"/>
  <c r="K482" i="3"/>
  <c r="M455" i="3"/>
  <c r="L455" i="3"/>
  <c r="K455" i="3"/>
  <c r="M449" i="3"/>
  <c r="L449" i="3"/>
  <c r="K449" i="3"/>
  <c r="M424" i="3"/>
  <c r="L424" i="3"/>
  <c r="K424" i="3"/>
  <c r="M368" i="3"/>
  <c r="L368" i="3"/>
  <c r="K368" i="3"/>
  <c r="M363" i="3"/>
  <c r="L363" i="3"/>
  <c r="K363" i="3"/>
  <c r="M347" i="3"/>
  <c r="L347" i="3"/>
  <c r="K347" i="3"/>
  <c r="M331" i="3"/>
  <c r="L331" i="3"/>
  <c r="K331" i="3"/>
  <c r="M310" i="3"/>
  <c r="L310" i="3"/>
  <c r="K310" i="3"/>
  <c r="M281" i="3"/>
  <c r="L281" i="3"/>
  <c r="K281" i="3"/>
  <c r="M276" i="3"/>
  <c r="L276" i="3"/>
  <c r="K276" i="3"/>
  <c r="M226" i="3"/>
  <c r="L226" i="3"/>
  <c r="K226" i="3"/>
  <c r="M212" i="3"/>
  <c r="L212" i="3"/>
  <c r="K212" i="3"/>
  <c r="M208" i="3"/>
  <c r="L208" i="3"/>
  <c r="K208" i="3"/>
  <c r="M181" i="3"/>
  <c r="L181" i="3"/>
  <c r="K181" i="3"/>
  <c r="M173" i="3"/>
  <c r="L173" i="3"/>
  <c r="K173" i="3"/>
  <c r="M95" i="3"/>
  <c r="L95" i="3"/>
  <c r="K95" i="3"/>
  <c r="M77" i="3"/>
  <c r="L77" i="3"/>
  <c r="K77" i="3"/>
  <c r="M73" i="3"/>
  <c r="L73" i="3"/>
  <c r="K73" i="3"/>
  <c r="M54" i="3"/>
  <c r="L54" i="3"/>
  <c r="K54" i="3"/>
  <c r="M41" i="3"/>
  <c r="L41" i="3"/>
  <c r="K41" i="3"/>
  <c r="M25" i="3"/>
  <c r="L25" i="3"/>
  <c r="K25" i="3"/>
  <c r="M21" i="3"/>
  <c r="M762" i="3" s="1"/>
  <c r="L21" i="3"/>
  <c r="K21" i="3"/>
  <c r="K762" i="3" l="1"/>
  <c r="L762" i="3"/>
  <c r="Q1062" i="1"/>
  <c r="P1062" i="1"/>
  <c r="M1062" i="1"/>
  <c r="L1062" i="1"/>
  <c r="I1062" i="1"/>
  <c r="H1062" i="1"/>
  <c r="Q984" i="1"/>
  <c r="P984" i="1"/>
  <c r="M984" i="1"/>
  <c r="L984" i="1"/>
  <c r="I984" i="1"/>
  <c r="H984" i="1"/>
  <c r="Q977" i="1"/>
  <c r="P977" i="1"/>
  <c r="M977" i="1"/>
  <c r="L977" i="1"/>
  <c r="I977" i="1"/>
  <c r="H977" i="1"/>
  <c r="Q963" i="1"/>
  <c r="P963" i="1"/>
  <c r="M963" i="1"/>
  <c r="L963" i="1"/>
  <c r="I963" i="1"/>
  <c r="H963" i="1"/>
  <c r="Q921" i="1"/>
  <c r="P921" i="1"/>
  <c r="M921" i="1"/>
  <c r="L921" i="1"/>
  <c r="I921" i="1"/>
  <c r="H921" i="1"/>
  <c r="Q907" i="1"/>
  <c r="P907" i="1"/>
  <c r="M907" i="1"/>
  <c r="L907" i="1"/>
  <c r="I907" i="1"/>
  <c r="H907" i="1"/>
  <c r="Q900" i="1"/>
  <c r="P900" i="1"/>
  <c r="M900" i="1"/>
  <c r="L900" i="1"/>
  <c r="I900" i="1"/>
  <c r="H900" i="1"/>
  <c r="Q836" i="1"/>
  <c r="P836" i="1"/>
  <c r="M836" i="1"/>
  <c r="L836" i="1"/>
  <c r="I836" i="1"/>
  <c r="H836" i="1"/>
  <c r="Q801" i="1"/>
  <c r="P801" i="1"/>
  <c r="M801" i="1"/>
  <c r="L801" i="1"/>
  <c r="I801" i="1"/>
  <c r="H801" i="1"/>
  <c r="Q780" i="1"/>
  <c r="P780" i="1"/>
  <c r="M780" i="1"/>
  <c r="L780" i="1"/>
  <c r="I780" i="1"/>
  <c r="H780" i="1"/>
  <c r="Q771" i="1"/>
  <c r="P771" i="1"/>
  <c r="M771" i="1"/>
  <c r="L771" i="1"/>
  <c r="I771" i="1"/>
  <c r="H771" i="1"/>
  <c r="Q763" i="1" l="1"/>
  <c r="P763" i="1"/>
  <c r="M763" i="1"/>
  <c r="L763" i="1"/>
  <c r="I763" i="1"/>
  <c r="H763" i="1"/>
  <c r="Q756" i="1"/>
  <c r="P756" i="1"/>
  <c r="M756" i="1"/>
  <c r="L756" i="1"/>
  <c r="I756" i="1"/>
  <c r="H756" i="1"/>
  <c r="Q749" i="1"/>
  <c r="P749" i="1"/>
  <c r="M749" i="1"/>
  <c r="L749" i="1"/>
  <c r="I749" i="1"/>
  <c r="H749" i="1"/>
  <c r="Q742" i="1"/>
  <c r="P742" i="1"/>
  <c r="M742" i="1"/>
  <c r="L742" i="1"/>
  <c r="I742" i="1"/>
  <c r="H742" i="1"/>
  <c r="Q735" i="1"/>
  <c r="P735" i="1"/>
  <c r="M735" i="1"/>
  <c r="L735" i="1"/>
  <c r="I735" i="1"/>
  <c r="H735" i="1"/>
  <c r="Q728" i="1"/>
  <c r="P728" i="1"/>
  <c r="M728" i="1"/>
  <c r="L728" i="1"/>
  <c r="I728" i="1"/>
  <c r="H728" i="1"/>
  <c r="Q713" i="1"/>
  <c r="P713" i="1"/>
  <c r="M713" i="1"/>
  <c r="L713" i="1"/>
  <c r="I713" i="1"/>
  <c r="H713" i="1"/>
  <c r="Q703" i="1"/>
  <c r="P703" i="1"/>
  <c r="M703" i="1"/>
  <c r="L703" i="1"/>
  <c r="I703" i="1"/>
  <c r="H703" i="1"/>
  <c r="Q696" i="1"/>
  <c r="P696" i="1"/>
  <c r="M696" i="1"/>
  <c r="L696" i="1"/>
  <c r="I696" i="1"/>
  <c r="H696" i="1"/>
  <c r="Q689" i="1"/>
  <c r="P689" i="1"/>
  <c r="M689" i="1"/>
  <c r="L689" i="1"/>
  <c r="I689" i="1"/>
  <c r="H689" i="1"/>
  <c r="Q684" i="1"/>
  <c r="P684" i="1"/>
  <c r="M684" i="1"/>
  <c r="L684" i="1"/>
  <c r="I684" i="1"/>
  <c r="H684" i="1"/>
  <c r="Q677" i="1"/>
  <c r="P677" i="1"/>
  <c r="M677" i="1"/>
  <c r="L677" i="1"/>
  <c r="I677" i="1"/>
  <c r="H677" i="1"/>
  <c r="Q640" i="1"/>
  <c r="P640" i="1"/>
  <c r="M640" i="1"/>
  <c r="L640" i="1"/>
  <c r="I640" i="1"/>
  <c r="H640" i="1"/>
  <c r="Q633" i="1"/>
  <c r="P633" i="1"/>
  <c r="M633" i="1"/>
  <c r="L633" i="1"/>
  <c r="I633" i="1"/>
  <c r="H633" i="1"/>
  <c r="Q626" i="1"/>
  <c r="P626" i="1"/>
  <c r="M626" i="1"/>
  <c r="L626" i="1"/>
  <c r="I626" i="1"/>
  <c r="H626" i="1"/>
  <c r="Q619" i="1"/>
  <c r="P619" i="1"/>
  <c r="M619" i="1"/>
  <c r="L619" i="1"/>
  <c r="I619" i="1"/>
  <c r="H619" i="1"/>
  <c r="Q613" i="1"/>
  <c r="P613" i="1"/>
  <c r="M613" i="1"/>
  <c r="L613" i="1"/>
  <c r="I613" i="1"/>
  <c r="H613" i="1"/>
  <c r="Q606" i="1"/>
  <c r="P606" i="1"/>
  <c r="M606" i="1"/>
  <c r="L606" i="1"/>
  <c r="I606" i="1"/>
  <c r="H606" i="1"/>
  <c r="Q596" i="1"/>
  <c r="P596" i="1"/>
  <c r="M596" i="1"/>
  <c r="L596" i="1"/>
  <c r="I596" i="1"/>
  <c r="H596" i="1"/>
  <c r="Q579" i="1"/>
  <c r="P579" i="1"/>
  <c r="M579" i="1"/>
  <c r="L579" i="1"/>
  <c r="I579" i="1"/>
  <c r="H579" i="1"/>
  <c r="Q571" i="1"/>
  <c r="P571" i="1"/>
  <c r="M571" i="1"/>
  <c r="L571" i="1"/>
  <c r="I571" i="1"/>
  <c r="H571" i="1"/>
  <c r="Q562" i="1"/>
  <c r="P562" i="1"/>
  <c r="M562" i="1"/>
  <c r="L562" i="1"/>
  <c r="I562" i="1"/>
  <c r="H562" i="1"/>
  <c r="Q552" i="1"/>
  <c r="P552" i="1"/>
  <c r="M552" i="1"/>
  <c r="L552" i="1"/>
  <c r="H552" i="1"/>
  <c r="Q532" i="1"/>
  <c r="P532" i="1"/>
  <c r="M532" i="1"/>
  <c r="L532" i="1"/>
  <c r="I532" i="1"/>
  <c r="H532" i="1"/>
  <c r="Q522" i="1"/>
  <c r="P522" i="1"/>
  <c r="M522" i="1"/>
  <c r="L522" i="1"/>
  <c r="I522" i="1"/>
  <c r="H522" i="1"/>
  <c r="Q511" i="1"/>
  <c r="P511" i="1"/>
  <c r="M511" i="1"/>
  <c r="L511" i="1"/>
  <c r="I511" i="1"/>
  <c r="H511" i="1"/>
  <c r="Q502" i="1"/>
  <c r="P502" i="1"/>
  <c r="M502" i="1"/>
  <c r="L502" i="1"/>
  <c r="I502" i="1"/>
  <c r="H502" i="1"/>
  <c r="Q493" i="1"/>
  <c r="P493" i="1"/>
  <c r="M493" i="1"/>
  <c r="L493" i="1"/>
  <c r="I493" i="1"/>
  <c r="H493" i="1"/>
  <c r="Q485" i="1"/>
  <c r="P485" i="1"/>
  <c r="M485" i="1"/>
  <c r="L485" i="1"/>
  <c r="I485" i="1"/>
  <c r="H485" i="1"/>
  <c r="Q471" i="1"/>
  <c r="P471" i="1"/>
  <c r="M471" i="1"/>
  <c r="L471" i="1"/>
  <c r="I471" i="1"/>
  <c r="H471" i="1"/>
  <c r="Q457" i="1"/>
  <c r="P457" i="1"/>
  <c r="M457" i="1"/>
  <c r="L457" i="1"/>
  <c r="I457" i="1"/>
  <c r="H457" i="1"/>
  <c r="Q447" i="1"/>
  <c r="P447" i="1"/>
  <c r="M447" i="1"/>
  <c r="L447" i="1"/>
  <c r="I447" i="1"/>
  <c r="H447" i="1"/>
  <c r="Q439" i="1"/>
  <c r="P439" i="1"/>
  <c r="M439" i="1"/>
  <c r="L439" i="1"/>
  <c r="I439" i="1"/>
  <c r="H439" i="1"/>
  <c r="Q429" i="1"/>
  <c r="P429" i="1"/>
  <c r="M429" i="1"/>
  <c r="L429" i="1"/>
  <c r="I429" i="1"/>
  <c r="H429" i="1"/>
  <c r="Q422" i="1"/>
  <c r="P422" i="1"/>
  <c r="M422" i="1"/>
  <c r="L422" i="1"/>
  <c r="I422" i="1"/>
  <c r="H422" i="1"/>
  <c r="Q415" i="1"/>
  <c r="P415" i="1"/>
  <c r="M415" i="1"/>
  <c r="L415" i="1"/>
  <c r="I415" i="1"/>
  <c r="H415" i="1"/>
  <c r="Q405" i="1"/>
  <c r="P405" i="1"/>
  <c r="M405" i="1"/>
  <c r="L405" i="1"/>
  <c r="I405" i="1"/>
  <c r="H405" i="1"/>
  <c r="Q392" i="1"/>
  <c r="P392" i="1"/>
  <c r="M392" i="1"/>
  <c r="L392" i="1"/>
  <c r="I392" i="1"/>
  <c r="H392" i="1"/>
  <c r="Q385" i="1"/>
  <c r="P385" i="1"/>
  <c r="M385" i="1"/>
  <c r="L385" i="1"/>
  <c r="I385" i="1"/>
  <c r="H385" i="1"/>
  <c r="Q378" i="1"/>
  <c r="P378" i="1"/>
  <c r="M378" i="1"/>
  <c r="L378" i="1"/>
  <c r="I378" i="1"/>
  <c r="H378" i="1"/>
  <c r="Q370" i="1"/>
  <c r="P370" i="1"/>
  <c r="M370" i="1"/>
  <c r="L370" i="1"/>
  <c r="I370" i="1"/>
  <c r="H370" i="1"/>
  <c r="Q356" i="1"/>
  <c r="P356" i="1"/>
  <c r="M356" i="1"/>
  <c r="L356" i="1"/>
  <c r="I356" i="1"/>
  <c r="H356" i="1"/>
  <c r="Q326" i="1" l="1"/>
  <c r="P326" i="1"/>
  <c r="M326" i="1"/>
  <c r="L326" i="1"/>
  <c r="I326" i="1"/>
  <c r="H326" i="1"/>
  <c r="Q270" i="1"/>
  <c r="P270" i="1"/>
  <c r="M270" i="1"/>
  <c r="L270" i="1"/>
  <c r="I270" i="1"/>
  <c r="H270" i="1"/>
  <c r="Q261" i="1"/>
  <c r="P261" i="1"/>
  <c r="M261" i="1"/>
  <c r="L261" i="1"/>
  <c r="I261" i="1"/>
  <c r="H261" i="1"/>
  <c r="Q194" i="1"/>
  <c r="P194" i="1"/>
  <c r="M194" i="1"/>
  <c r="L194" i="1"/>
  <c r="I194" i="1"/>
  <c r="H194" i="1"/>
  <c r="Q184" i="1"/>
  <c r="P184" i="1"/>
  <c r="M184" i="1"/>
  <c r="L184" i="1"/>
  <c r="I184" i="1"/>
  <c r="H184" i="1"/>
  <c r="Q173" i="1"/>
  <c r="P173" i="1"/>
  <c r="M173" i="1"/>
  <c r="L173" i="1"/>
  <c r="I173" i="1"/>
  <c r="H173" i="1"/>
  <c r="Q146" i="1"/>
  <c r="P146" i="1"/>
  <c r="M146" i="1"/>
  <c r="L146" i="1"/>
  <c r="I146" i="1"/>
  <c r="H146" i="1"/>
  <c r="Q141" i="1"/>
  <c r="P141" i="1"/>
  <c r="M141" i="1"/>
  <c r="L141" i="1"/>
  <c r="I141" i="1"/>
  <c r="H141" i="1"/>
  <c r="Q117" i="1"/>
  <c r="P117" i="1"/>
  <c r="M117" i="1"/>
  <c r="L117" i="1"/>
  <c r="I117" i="1"/>
  <c r="H117" i="1"/>
  <c r="Q107" i="1"/>
  <c r="P107" i="1"/>
  <c r="M107" i="1"/>
  <c r="L107" i="1"/>
  <c r="I107" i="1"/>
  <c r="H107" i="1"/>
  <c r="L89" i="1"/>
  <c r="H89" i="1"/>
  <c r="Q74" i="1"/>
  <c r="M74" i="1"/>
  <c r="I74" i="1"/>
  <c r="Q55" i="1"/>
  <c r="P55" i="1"/>
  <c r="M55" i="1"/>
  <c r="L55" i="1"/>
  <c r="I55" i="1"/>
  <c r="Q39" i="1"/>
  <c r="P39" i="1"/>
  <c r="M39" i="1"/>
  <c r="L39" i="1"/>
  <c r="I39" i="1"/>
  <c r="H39" i="1"/>
  <c r="Q38" i="1"/>
  <c r="P38" i="1"/>
  <c r="M38" i="1"/>
  <c r="L38" i="1"/>
  <c r="L40" i="1" s="1"/>
  <c r="I38" i="1"/>
  <c r="H38" i="1"/>
  <c r="Q26" i="1"/>
  <c r="P26" i="1"/>
  <c r="M26" i="1"/>
  <c r="L26" i="1"/>
  <c r="I26" i="1"/>
  <c r="H26" i="1"/>
  <c r="I40" i="1" l="1"/>
  <c r="Q40" i="1"/>
  <c r="H40" i="1"/>
  <c r="P40" i="1"/>
  <c r="M40" i="1"/>
</calcChain>
</file>

<file path=xl/sharedStrings.xml><?xml version="1.0" encoding="utf-8"?>
<sst xmlns="http://schemas.openxmlformats.org/spreadsheetml/2006/main" count="4835" uniqueCount="769">
  <si>
    <t>ПС</t>
  </si>
  <si>
    <t>Присоединение</t>
  </si>
  <si>
    <t>Мощность, МВА /      №секции</t>
  </si>
  <si>
    <t>Кт</t>
  </si>
  <si>
    <t>16 декабря 2015</t>
  </si>
  <si>
    <t>анцапфы</t>
  </si>
  <si>
    <t xml:space="preserve"> 4-00 час</t>
  </si>
  <si>
    <t xml:space="preserve"> 10-00 час</t>
  </si>
  <si>
    <t>18-00 час</t>
  </si>
  <si>
    <t>Uн,</t>
  </si>
  <si>
    <t>%</t>
  </si>
  <si>
    <t>пол.</t>
  </si>
  <si>
    <t>I</t>
  </si>
  <si>
    <t>P</t>
  </si>
  <si>
    <t>Q</t>
  </si>
  <si>
    <t>U</t>
  </si>
  <si>
    <t>кВ</t>
  </si>
  <si>
    <t>A</t>
  </si>
  <si>
    <t>МВт</t>
  </si>
  <si>
    <t>МВар</t>
  </si>
  <si>
    <t>Т-1</t>
  </si>
  <si>
    <t>+6</t>
  </si>
  <si>
    <t>VII</t>
  </si>
  <si>
    <t>Т-2</t>
  </si>
  <si>
    <t>+10,68</t>
  </si>
  <si>
    <t>IV</t>
  </si>
  <si>
    <t>0</t>
  </si>
  <si>
    <t>III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</si>
  <si>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6КВ</t>
    </r>
  </si>
  <si>
    <t>Л-120 (Л121+Т2)</t>
  </si>
  <si>
    <t>Л-121</t>
  </si>
  <si>
    <t xml:space="preserve">М-40 </t>
  </si>
  <si>
    <t xml:space="preserve">М-43 </t>
  </si>
  <si>
    <t xml:space="preserve">М-77 </t>
  </si>
  <si>
    <t>+3,56</t>
  </si>
  <si>
    <t>VIII</t>
  </si>
  <si>
    <t>+5,34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</si>
  <si>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</t>
    </r>
  </si>
  <si>
    <t>ОЛ-123</t>
  </si>
  <si>
    <t>ОЛ-125</t>
  </si>
  <si>
    <t>VII/VII/VII</t>
  </si>
  <si>
    <t>АВР</t>
  </si>
  <si>
    <t>Т-3</t>
  </si>
  <si>
    <t>+7,12</t>
  </si>
  <si>
    <t>VI/VI/VI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</si>
  <si>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Т-35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</si>
  <si>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Т-6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</si>
  <si>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Т- 6, 35 КВ</t>
    </r>
  </si>
  <si>
    <t>Л-122</t>
  </si>
  <si>
    <t>Л-123</t>
  </si>
  <si>
    <t>Л-125</t>
  </si>
  <si>
    <t>М-5</t>
  </si>
  <si>
    <t>М-6</t>
  </si>
  <si>
    <t>М-12</t>
  </si>
  <si>
    <t>М-113</t>
  </si>
  <si>
    <t>М-114</t>
  </si>
  <si>
    <t>+4,5</t>
  </si>
  <si>
    <t>+3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</si>
  <si>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Т-6,35 КВ</t>
    </r>
  </si>
  <si>
    <t>Л-171</t>
  </si>
  <si>
    <t>Л-172</t>
  </si>
  <si>
    <t>Л-179</t>
  </si>
  <si>
    <t>Л-183</t>
  </si>
  <si>
    <t>Л-184</t>
  </si>
  <si>
    <t>Л-226</t>
  </si>
  <si>
    <t>М-19</t>
  </si>
  <si>
    <t>М-20</t>
  </si>
  <si>
    <t>М-21</t>
  </si>
  <si>
    <t>М-22</t>
  </si>
  <si>
    <t>М-38</t>
  </si>
  <si>
    <t>М-39</t>
  </si>
  <si>
    <t>М-25</t>
  </si>
  <si>
    <t>М-34</t>
  </si>
  <si>
    <t>нормально отключена</t>
  </si>
  <si>
    <t>М-35</t>
  </si>
  <si>
    <t>М-41</t>
  </si>
  <si>
    <t>В-2 т 2с35 нормально отключен</t>
  </si>
  <si>
    <t>АТ</t>
  </si>
  <si>
    <t>+7,5</t>
  </si>
  <si>
    <t>+5</t>
  </si>
  <si>
    <t>II</t>
  </si>
  <si>
    <t>ОЛ-172</t>
  </si>
  <si>
    <t>ОЛ-179</t>
  </si>
  <si>
    <t>Л-74</t>
  </si>
  <si>
    <t>М-1</t>
  </si>
  <si>
    <t>М-83</t>
  </si>
  <si>
    <t>М-29</t>
  </si>
  <si>
    <t>М-33</t>
  </si>
  <si>
    <t>нормаьно отключена</t>
  </si>
  <si>
    <t>М-2</t>
  </si>
  <si>
    <t>М-84</t>
  </si>
  <si>
    <t>М-28</t>
  </si>
  <si>
    <t>VI</t>
  </si>
  <si>
    <t>+8,9</t>
  </si>
  <si>
    <t>V/V/V</t>
  </si>
  <si>
    <t>Л-75</t>
  </si>
  <si>
    <t>М-31</t>
  </si>
  <si>
    <t>М-30</t>
  </si>
  <si>
    <t>+14,24</t>
  </si>
  <si>
    <t>+12,46</t>
  </si>
  <si>
    <t>Л-83</t>
  </si>
  <si>
    <t>Л-124</t>
  </si>
  <si>
    <t>М-24</t>
  </si>
  <si>
    <t>М-26</t>
  </si>
  <si>
    <t>+8</t>
  </si>
  <si>
    <t>-4,5</t>
  </si>
  <si>
    <t>XIV</t>
  </si>
  <si>
    <t>Т-4</t>
  </si>
  <si>
    <t>-3</t>
  </si>
  <si>
    <t>XIII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</si>
  <si>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</si>
  <si>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</si>
  <si>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</si>
  <si>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</si>
  <si>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</si>
  <si>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</si>
  <si>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</si>
  <si>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</si>
  <si>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>Л-219</t>
  </si>
  <si>
    <t>ОЛ-170</t>
  </si>
  <si>
    <t>М-23</t>
  </si>
  <si>
    <t>М-88</t>
  </si>
  <si>
    <t>ОЛ-183</t>
  </si>
  <si>
    <t>ОЛ-184</t>
  </si>
  <si>
    <t>М-9</t>
  </si>
  <si>
    <t>М-17</t>
  </si>
  <si>
    <t>М-32</t>
  </si>
  <si>
    <t>М-18</t>
  </si>
  <si>
    <t>XI</t>
  </si>
  <si>
    <t>Л-160</t>
  </si>
  <si>
    <t>Л-221</t>
  </si>
  <si>
    <t>ВС-150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</si>
  <si>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Т-11,35 КВ</t>
    </r>
  </si>
  <si>
    <t>ОЛ-160</t>
  </si>
  <si>
    <t>М-42</t>
  </si>
  <si>
    <t>IX</t>
  </si>
  <si>
    <t>ОЛ-135</t>
  </si>
  <si>
    <t>ОЛ-136</t>
  </si>
  <si>
    <t>ОЛ-161</t>
  </si>
  <si>
    <t>ОЛ-224</t>
  </si>
  <si>
    <t>+10,5</t>
  </si>
  <si>
    <t>ОЛ-171</t>
  </si>
  <si>
    <t>ОМ-84</t>
  </si>
  <si>
    <t>X</t>
  </si>
  <si>
    <t>Л-132</t>
  </si>
  <si>
    <t>Л-133</t>
  </si>
  <si>
    <t>Л-135</t>
  </si>
  <si>
    <t>Л-136</t>
  </si>
  <si>
    <t>Л-134/АТ2/</t>
  </si>
  <si>
    <t>Л-71/АТ1/</t>
  </si>
  <si>
    <t>20А</t>
  </si>
  <si>
    <t>АТ-1</t>
  </si>
  <si>
    <t>-2</t>
  </si>
  <si>
    <t>XII</t>
  </si>
  <si>
    <t>АТ-2</t>
  </si>
  <si>
    <t xml:space="preserve"> </t>
  </si>
  <si>
    <t>+2,5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</si>
  <si>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</t>
    </r>
  </si>
  <si>
    <t>+1,5</t>
  </si>
  <si>
    <t>∑Т-35 КВ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</si>
  <si>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Т-11 КВ</t>
    </r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</si>
  <si>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</si>
  <si>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</si>
  <si>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</si>
  <si>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</si>
  <si>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</si>
  <si>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</si>
  <si>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</si>
  <si>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</si>
  <si>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Л-186</t>
  </si>
  <si>
    <t>ОЛ-165</t>
  </si>
  <si>
    <t>Т-3 /Л-198/</t>
  </si>
  <si>
    <t>Л-163</t>
  </si>
  <si>
    <t>Л-164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</si>
  <si>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</si>
  <si>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</si>
  <si>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</si>
  <si>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</si>
  <si>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</si>
  <si>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</si>
  <si>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</si>
  <si>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</si>
  <si>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</si>
  <si>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Л-185</t>
  </si>
  <si>
    <t>Л-192</t>
  </si>
  <si>
    <t>М-47</t>
  </si>
  <si>
    <t>М-97</t>
  </si>
  <si>
    <t>М-63</t>
  </si>
  <si>
    <t>М-48</t>
  </si>
  <si>
    <t>М-56</t>
  </si>
  <si>
    <t>Л-170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</si>
  <si>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</si>
  <si>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</si>
  <si>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</si>
  <si>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</si>
  <si>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</si>
  <si>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</si>
  <si>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</si>
  <si>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</si>
  <si>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М-74</t>
  </si>
  <si>
    <t>М-101</t>
  </si>
  <si>
    <t>М-68</t>
  </si>
  <si>
    <t>М-73</t>
  </si>
  <si>
    <t>+12</t>
  </si>
  <si>
    <t>Л-177</t>
  </si>
  <si>
    <t>М-103</t>
  </si>
  <si>
    <t>ОЛ-223</t>
  </si>
  <si>
    <t xml:space="preserve">                             ФИЛИАЛА  ПАО "МРСК СЕВЕРО-ЗАПАДА" "КОЛЭНЕРГО"</t>
  </si>
  <si>
    <t>УТВЕРЖДАЮ
Первый заместитель директора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Главный инженер 
________________С.А.Зайц
«_____»_______________2016 г.</t>
  </si>
  <si>
    <t>11А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</si>
  <si>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</si>
  <si>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</si>
  <si>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Л-152</t>
  </si>
  <si>
    <t>Л-153</t>
  </si>
  <si>
    <t>Л-154</t>
  </si>
  <si>
    <t>Л-157</t>
  </si>
  <si>
    <t>Л-204</t>
  </si>
  <si>
    <t>Л-205</t>
  </si>
  <si>
    <t>Л-206</t>
  </si>
  <si>
    <t>11Б</t>
  </si>
  <si>
    <t>Т-5</t>
  </si>
  <si>
    <t>Л-168</t>
  </si>
  <si>
    <t>Л-169</t>
  </si>
  <si>
    <t>ОЛ-216</t>
  </si>
  <si>
    <t>11В</t>
  </si>
  <si>
    <t>Л-213</t>
  </si>
  <si>
    <t>в ремонте</t>
  </si>
  <si>
    <t>Л-214</t>
  </si>
  <si>
    <t>11Г</t>
  </si>
  <si>
    <t>Л-215</t>
  </si>
  <si>
    <t>Л-216</t>
  </si>
  <si>
    <t>в ремонте уч. Л-216</t>
  </si>
  <si>
    <t>11Д</t>
  </si>
  <si>
    <t>ОЛ-215</t>
  </si>
  <si>
    <t>11Е</t>
  </si>
  <si>
    <t>ОЛ-168</t>
  </si>
  <si>
    <t>Тгр-1</t>
  </si>
  <si>
    <t>резерв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</si>
  <si>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</si>
  <si>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Л-106</t>
  </si>
  <si>
    <t>Л-107</t>
  </si>
  <si>
    <t>Л-108</t>
  </si>
  <si>
    <t>ЛК-32</t>
  </si>
  <si>
    <t>ОЛК-33</t>
  </si>
  <si>
    <t xml:space="preserve">Т-1   </t>
  </si>
  <si>
    <t>ОЛ-113</t>
  </si>
  <si>
    <t>ОЛ-141</t>
  </si>
  <si>
    <t>18А</t>
  </si>
  <si>
    <t>Л-90</t>
  </si>
  <si>
    <t>Л-93</t>
  </si>
  <si>
    <t xml:space="preserve"> Л-94</t>
  </si>
  <si>
    <t xml:space="preserve"> Л-138</t>
  </si>
  <si>
    <t>V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</si>
  <si>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</si>
  <si>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ОЛ-114</t>
  </si>
  <si>
    <t>ОЛ-115</t>
  </si>
  <si>
    <t>ЛК-40</t>
  </si>
  <si>
    <t>Л-76</t>
  </si>
  <si>
    <t>Л-88</t>
  </si>
  <si>
    <t>25А</t>
  </si>
  <si>
    <t>ОЛ-118</t>
  </si>
  <si>
    <t>ОЛ-119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</si>
  <si>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</si>
  <si>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t>Л-95</t>
  </si>
  <si>
    <t>Л-96</t>
  </si>
  <si>
    <t>Л-98</t>
  </si>
  <si>
    <t>Л-129</t>
  </si>
  <si>
    <t>ОЛ-153</t>
  </si>
  <si>
    <t>ОЛ-154</t>
  </si>
  <si>
    <t>Ш-1</t>
  </si>
  <si>
    <t>Ш-2</t>
  </si>
  <si>
    <t>Л-92</t>
  </si>
  <si>
    <t>М-71</t>
  </si>
  <si>
    <t>ОЛ-92</t>
  </si>
  <si>
    <t>ОЛ-93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</si>
  <si>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</t>
    </r>
  </si>
  <si>
    <t>М-72</t>
  </si>
  <si>
    <t>М-100</t>
  </si>
  <si>
    <t>Л-94 (ВC-110)</t>
  </si>
  <si>
    <t xml:space="preserve"> Л-131</t>
  </si>
  <si>
    <t xml:space="preserve"> Л-139</t>
  </si>
  <si>
    <t xml:space="preserve">I-III </t>
  </si>
  <si>
    <t>II-IV</t>
  </si>
  <si>
    <t>40А</t>
  </si>
  <si>
    <t>6,4      6,3</t>
  </si>
  <si>
    <t>6,3      6,2</t>
  </si>
  <si>
    <t>6,4      6,2</t>
  </si>
  <si>
    <t>6,3      6,3</t>
  </si>
  <si>
    <t>6,2      6,2</t>
  </si>
  <si>
    <t>Л-79</t>
  </si>
  <si>
    <t>ВОС-150</t>
  </si>
  <si>
    <t>Л-188</t>
  </si>
  <si>
    <t>Л-189</t>
  </si>
  <si>
    <t>ЛК-50</t>
  </si>
  <si>
    <t>ЛК-51</t>
  </si>
  <si>
    <t>ЛК-55</t>
  </si>
  <si>
    <t>ЛК-56</t>
  </si>
  <si>
    <t>БСК-1</t>
  </si>
  <si>
    <t>БСК-2</t>
  </si>
  <si>
    <t>БСК-3</t>
  </si>
  <si>
    <t>БСК-4</t>
  </si>
  <si>
    <t>БСК-5</t>
  </si>
  <si>
    <t>БСК-6</t>
  </si>
  <si>
    <t>Л-80</t>
  </si>
  <si>
    <t>Л-140</t>
  </si>
  <si>
    <t>ЛК-42</t>
  </si>
  <si>
    <t>41А</t>
  </si>
  <si>
    <t>не используется</t>
  </si>
  <si>
    <t>Л-142</t>
  </si>
  <si>
    <t>ОЛ-85</t>
  </si>
  <si>
    <t>ЛК-43</t>
  </si>
  <si>
    <t>демонтирована</t>
  </si>
  <si>
    <t>Л-81</t>
  </si>
  <si>
    <t>Л-113</t>
  </si>
  <si>
    <t>Л-141</t>
  </si>
  <si>
    <t>Л-143</t>
  </si>
  <si>
    <t>Л-149</t>
  </si>
  <si>
    <t>Л-151</t>
  </si>
  <si>
    <t>Л-180</t>
  </si>
  <si>
    <t>Л-217</t>
  </si>
  <si>
    <t>ОЛ-127</t>
  </si>
  <si>
    <t>ОЛ-138</t>
  </si>
  <si>
    <t>ОЛ-89</t>
  </si>
  <si>
    <t>ОЛ-101</t>
  </si>
  <si>
    <t>ОЛ-102</t>
  </si>
  <si>
    <t>в работе</t>
  </si>
  <si>
    <t>ОЛ-148</t>
  </si>
  <si>
    <t>ОЛ-105</t>
  </si>
  <si>
    <t>ОЛ-106</t>
  </si>
  <si>
    <t>ОЛ-137</t>
  </si>
  <si>
    <t>ОЛ-139</t>
  </si>
  <si>
    <t>Л-89</t>
  </si>
  <si>
    <t>Л-137</t>
  </si>
  <si>
    <t>Л-70</t>
  </si>
  <si>
    <t>ОЛ-155</t>
  </si>
  <si>
    <t>Л-155</t>
  </si>
  <si>
    <t>Л-156</t>
  </si>
  <si>
    <t>Л-201</t>
  </si>
  <si>
    <t>Л-203 (В-1)</t>
  </si>
  <si>
    <t>Л-203 (В-2)</t>
  </si>
  <si>
    <t>XVII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</si>
  <si>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</si>
  <si>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</si>
  <si>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</si>
  <si>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</si>
  <si>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Л-72</t>
  </si>
  <si>
    <t>Л-73</t>
  </si>
  <si>
    <t>ОЛ-111</t>
  </si>
  <si>
    <t>ОЛ-112</t>
  </si>
  <si>
    <t>ОЛ-157</t>
  </si>
  <si>
    <t>ОЛ-156</t>
  </si>
  <si>
    <t>203А</t>
  </si>
  <si>
    <t>М-61</t>
  </si>
  <si>
    <t>ЛК-53</t>
  </si>
  <si>
    <t>ЛК-54</t>
  </si>
  <si>
    <t>ЛК-71</t>
  </si>
  <si>
    <t>ЛК-72</t>
  </si>
  <si>
    <t>1+2</t>
  </si>
  <si>
    <t>учЛ216 рем</t>
  </si>
  <si>
    <t>-5</t>
  </si>
  <si>
    <t>ОМ-21</t>
  </si>
  <si>
    <t>ОМ-22</t>
  </si>
  <si>
    <t>М-37</t>
  </si>
  <si>
    <t>М-7</t>
  </si>
  <si>
    <t>М-8</t>
  </si>
  <si>
    <t>М-62</t>
  </si>
  <si>
    <t>М-46</t>
  </si>
  <si>
    <t>М-53</t>
  </si>
  <si>
    <t>М-52</t>
  </si>
  <si>
    <t>М-43</t>
  </si>
  <si>
    <t>М-40</t>
  </si>
  <si>
    <t>М-102</t>
  </si>
  <si>
    <t>ОМ-105</t>
  </si>
  <si>
    <t>ОМ-106</t>
  </si>
  <si>
    <t>М-27</t>
  </si>
  <si>
    <t>ОМ-107</t>
  </si>
  <si>
    <t>ОМ-14</t>
  </si>
  <si>
    <t>М-108</t>
  </si>
  <si>
    <t>М-89</t>
  </si>
  <si>
    <t>-1,33</t>
  </si>
  <si>
    <t>М-54</t>
  </si>
  <si>
    <t>М-55</t>
  </si>
  <si>
    <t>10</t>
  </si>
  <si>
    <t>ОМ-35</t>
  </si>
  <si>
    <t>-2,5</t>
  </si>
  <si>
    <t>ОМ-43</t>
  </si>
  <si>
    <t>М-15</t>
  </si>
  <si>
    <t>ОМ-34</t>
  </si>
  <si>
    <t>ОМ-5</t>
  </si>
  <si>
    <t>ОМ-6</t>
  </si>
  <si>
    <t>+9</t>
  </si>
  <si>
    <t>7,5</t>
  </si>
  <si>
    <t>М-10</t>
  </si>
  <si>
    <t>М-11</t>
  </si>
  <si>
    <t>ОМ-10</t>
  </si>
  <si>
    <t>ОМ-11</t>
  </si>
  <si>
    <t>М-16</t>
  </si>
  <si>
    <t>ОМ-1</t>
  </si>
  <si>
    <t>ОМ-2</t>
  </si>
  <si>
    <t>М-90</t>
  </si>
  <si>
    <t>М-91</t>
  </si>
  <si>
    <t>ОМ-17</t>
  </si>
  <si>
    <t>ОМ-18</t>
  </si>
  <si>
    <t>5</t>
  </si>
  <si>
    <t>М-107</t>
  </si>
  <si>
    <t>ОМ-88</t>
  </si>
  <si>
    <t>ОМ-89</t>
  </si>
  <si>
    <t>ОМ-13</t>
  </si>
  <si>
    <t>ОМ-108</t>
  </si>
  <si>
    <t>ОМ-3</t>
  </si>
  <si>
    <t>ОМ-4</t>
  </si>
  <si>
    <t>ОМ-23</t>
  </si>
  <si>
    <t>н/д</t>
  </si>
  <si>
    <t>Быкова ТИ,2026</t>
  </si>
  <si>
    <t xml:space="preserve">Заместитель главного инженера по ОТиСУ – </t>
  </si>
  <si>
    <t xml:space="preserve">начальник ЦУС                                                                                           А.Ф. Слатинский.     </t>
  </si>
  <si>
    <t>УТВЕРЖДАЮ</t>
  </si>
  <si>
    <t>Первый заместитель директора  - главный инженер</t>
  </si>
  <si>
    <t xml:space="preserve"> филиала ОАО "МРСК Северо-Запада" "Колэнерго"</t>
  </si>
  <si>
    <t>________________________________ С.А. Зайц</t>
  </si>
  <si>
    <t>"_______" "_______________________" 2016 г.</t>
  </si>
  <si>
    <t xml:space="preserve">РЕЕСТР 
потребителей, подключенных к устройствам противоаварийной автоматики  
по операционной зоне Филиала ОАО «СО ЕЭС» Кольское РДУ   
филиала ПАО «МРСК Северо-Запада» «Колэнерго»  на 16 декабря 2015 г.
</t>
  </si>
  <si>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</si>
  <si>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</si>
  <si>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</si>
  <si>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</si>
  <si>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</si>
  <si>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18-00</t>
  </si>
  <si>
    <t>ПС 5</t>
  </si>
  <si>
    <t>Ф-15, 22, 28</t>
  </si>
  <si>
    <t>ОАО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</si>
  <si>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</si>
  <si>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</si>
  <si>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</si>
  <si>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ОАО "ГМК "Норильский Никель"</t>
  </si>
  <si>
    <t>Ф-21/1, 24/1</t>
  </si>
  <si>
    <t>ООО «Мурманская судоверфь-Энергосеть»</t>
  </si>
  <si>
    <t>Ф- 27/2</t>
  </si>
  <si>
    <t>ЦССИ ФСО РФ в Мурманской области</t>
  </si>
  <si>
    <t>Ф- 21/2, 24/2, 27/1</t>
  </si>
  <si>
    <t>АО «МОЭСК»</t>
  </si>
  <si>
    <t>ПС 6</t>
  </si>
  <si>
    <t xml:space="preserve">М-19, 20  </t>
  </si>
  <si>
    <t>ОАО «Мурманэнергосбыт» (ПС-306 ф.7,8)</t>
  </si>
  <si>
    <t>ОАО "Оборонэнерго" (ПС-306 ф.33)</t>
  </si>
  <si>
    <t>ФГУП «Атомфлот» (ПС-306 М-7, М-8)</t>
  </si>
  <si>
    <t>Филиал «35 СРЗ» ОАО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ф.29,31,32)</t>
  </si>
  <si>
    <t xml:space="preserve">М-38, 39   </t>
  </si>
  <si>
    <t>ООО "Техноинвест" (ПС-335 ф.23,24)</t>
  </si>
  <si>
    <t xml:space="preserve">ИП Якимов А.Г.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ф.16) </t>
  </si>
  <si>
    <t>ОАО «Электротранспорт» (ПС-335 ф.21,22)</t>
  </si>
  <si>
    <r>
      <t>М-</t>
    </r>
    <r>
      <rPr>
        <u/>
        <sz val="10"/>
        <rFont val="Times New Roman"/>
        <family val="1"/>
        <charset val="204"/>
      </rPr>
      <t>19, 20, 38, 39</t>
    </r>
    <r>
      <rPr>
        <sz val="10"/>
        <rFont val="Times New Roman"/>
        <family val="1"/>
        <charset val="204"/>
      </rPr>
      <t>, Ф-16, 30, 31, 43</t>
    </r>
  </si>
  <si>
    <t>АО «МОЭСК» (ПС 335 ф. 4,5,7,8,14,15,17,18,19,20; ПС 306 ф.23,24,25,26,27,28,30,34;ПС 6 ф. 16,30,31,43)</t>
  </si>
  <si>
    <t>Ф-27, 28</t>
  </si>
  <si>
    <t>ООО ПКФ завод «Ремстроймаш»</t>
  </si>
  <si>
    <t>Ф-41</t>
  </si>
  <si>
    <t>ОМТО УФСБ России по МО</t>
  </si>
  <si>
    <t>Ф-46</t>
  </si>
  <si>
    <t>ОАО «Мурманский комбинат  хлебопродуктов»</t>
  </si>
  <si>
    <t>ПС 20</t>
  </si>
  <si>
    <t>Ф- 26, 27, 32, 39</t>
  </si>
  <si>
    <t>ОАО «Кольская ГМК» «Печенганикель»</t>
  </si>
  <si>
    <t>Ф- 33</t>
  </si>
  <si>
    <t>филиал ОАО "Мурманэнергосбыт" "Заполярная горэлектросеть"</t>
  </si>
  <si>
    <t>ПС 20А</t>
  </si>
  <si>
    <t>М-82, М-81</t>
  </si>
  <si>
    <t>Ф-108, 109, 112, 115, 123</t>
  </si>
  <si>
    <t>ПС 21</t>
  </si>
  <si>
    <t>М-50, ф-5</t>
  </si>
  <si>
    <t>М-59, М-60, М-64, Ф-2, 3, 16, 18</t>
  </si>
  <si>
    <t xml:space="preserve">ОАО "Кольский ГМК"Рудник центральный, площадка Заполярный </t>
  </si>
  <si>
    <t>М-105, 106</t>
  </si>
  <si>
    <t>ОАО "Оборонэнерго" (потребитель ПС-314, 318)</t>
  </si>
  <si>
    <t>ПС-343 ОЖД филиала ОАО "РЖД"</t>
  </si>
  <si>
    <t>Ф-19</t>
  </si>
  <si>
    <t>ОАО"Кольский ГМК" Рудник северный, площадка Заполярный</t>
  </si>
  <si>
    <t>ПС 81</t>
  </si>
  <si>
    <t xml:space="preserve">М-13 </t>
  </si>
  <si>
    <t>ФКУ ИК-18 (ПС-322 ф.13,15)</t>
  </si>
  <si>
    <t>ООО "Норд-ойл-сервис" (ПС-322 ф.21)</t>
  </si>
  <si>
    <t>АО «МОЭСК» (ПС-322 ф.9,17)</t>
  </si>
  <si>
    <t>ООО "Кольская тепловая компания", Пожарная часть, Жилфонд, Школа, Поликлиника (ПС-406 ф.5,15,17)</t>
  </si>
  <si>
    <t xml:space="preserve"> ПС-322 Ф-19 (фидер отключен, нет заключенного договора)</t>
  </si>
  <si>
    <t>М-14 (запитана от ГЭС-13 по линии М-107 через ВС-35 ПС 321)</t>
  </si>
  <si>
    <t>Жилфонд, котельная (ПС-321 ф.18)</t>
  </si>
  <si>
    <t>ГОУП "Мурманскводоканал", Жилфонд, Детский дом, Сбербанк, Котельная (ПС-321 ф.16,26)</t>
  </si>
  <si>
    <t>ООО "Промгражданстрой" (ПС-321 ф.4)</t>
  </si>
  <si>
    <t>ООО "Нордэнергомонтаж" (ПС-321 ф.8)</t>
  </si>
  <si>
    <t>ЗАО «Нефтеперевалочная база «Причальный» (ПС-321 ф.20)</t>
  </si>
  <si>
    <t>ОАО "Мурмантоппром" (ПС-321 ф.24)</t>
  </si>
  <si>
    <t xml:space="preserve">ООО "Кольская тепловая компания"                           (ПС-391 2с 6 кВ) </t>
  </si>
  <si>
    <t>Ф-119,220,224</t>
  </si>
  <si>
    <t>МБУ «Управление ЖКХ» п.Тулома</t>
  </si>
  <si>
    <t>Ф-111, 113, 115, 121, 125, 218, 228, 117,  212, 214, 216, 222, 503, 311, 505</t>
  </si>
  <si>
    <t>Фидеры отключены, нет заключенных договоров.</t>
  </si>
  <si>
    <t>ПС 53</t>
  </si>
  <si>
    <t>М-28, 29</t>
  </si>
  <si>
    <t>ООО "Ремстройснаб" (ПС-338 ф.9,20)</t>
  </si>
  <si>
    <t>ЗАО "Гимея" (ПС-338 ф.5,28)</t>
  </si>
  <si>
    <t>ОАО «Электротранспорт» (ПС-338 ф 22,23)</t>
  </si>
  <si>
    <t xml:space="preserve"> "ИП Хлебушкин" (ПС-338 ф.25)</t>
  </si>
  <si>
    <t>договор с АК 1118 расторгнут (ПС-338 ф.8)</t>
  </si>
  <si>
    <t>ООО «Огни Мурманска-Спорт» (ПС-338 ф.24)</t>
  </si>
  <si>
    <t>ООО "Кристи" (ПС-338 ф.26,27)</t>
  </si>
  <si>
    <t>ММБУ "Управление дорожного хоз-ва" (ПС-338 ф.3)</t>
  </si>
  <si>
    <t>АО «МОЭСК» (ПС-338 ф.4,6,7,11,16,21 )</t>
  </si>
  <si>
    <t>Ф-20, 21</t>
  </si>
  <si>
    <t>ОАО «Электротранспорт»,</t>
  </si>
  <si>
    <t>Ф-5</t>
  </si>
  <si>
    <t>ООО "Диком", АТП "Норд", Пескобаза</t>
  </si>
  <si>
    <t>ПС-322 ф-4</t>
  </si>
  <si>
    <t>ГОУП "Мурманскводоканал"</t>
  </si>
  <si>
    <t>ПС-322 ф-6,16</t>
  </si>
  <si>
    <t>ПС-322 ф-18</t>
  </si>
  <si>
    <t>ФКУ ИК-18</t>
  </si>
  <si>
    <t>ПС-322 ф-20</t>
  </si>
  <si>
    <t>ОАО "Норд-ойл-сервис"</t>
  </si>
  <si>
    <t>ПС-406 ф-4,6,16,18</t>
  </si>
  <si>
    <t>ООО "Кольская тепловая компания", Пожарная часть, Жилфонд, Школа, Поликлиника</t>
  </si>
  <si>
    <t>ПС-321 ф-3</t>
  </si>
  <si>
    <t>ООО "Промгражданстрой"</t>
  </si>
  <si>
    <t>ПС-321 ф-19</t>
  </si>
  <si>
    <t xml:space="preserve">ЗАО «Нефтеперевалочная база «Причальный» </t>
  </si>
  <si>
    <t>ПС-321 ф-7,15,17,23</t>
  </si>
  <si>
    <t>ГОУП "Мурманскводоканал", Жилфонд, Детский дом, Сбербанк, Котельная</t>
  </si>
  <si>
    <t>ПС-391 1 с 6 кв</t>
  </si>
  <si>
    <t>ООО "Кольская тепловая компания"</t>
  </si>
  <si>
    <t>ПС № 11А</t>
  </si>
  <si>
    <t>Ф- 5, 17, 20, 40, 49</t>
  </si>
  <si>
    <t>АО «Кольская ГМК»</t>
  </si>
  <si>
    <t>Ф- 13, 53</t>
  </si>
  <si>
    <t>ОАО «Мончегорские электрические сети»</t>
  </si>
  <si>
    <t>Ф- 51</t>
  </si>
  <si>
    <t>ОАО «Оборонэнерго»</t>
  </si>
  <si>
    <t>ПС № 11Б</t>
  </si>
  <si>
    <t>Ф- 6, 38</t>
  </si>
  <si>
    <t>Ф- 22, 35</t>
  </si>
  <si>
    <t>ПС № 30</t>
  </si>
  <si>
    <t>Ф- 2, 25, 26, 29</t>
  </si>
  <si>
    <t>ОР «МГЭС» АО "МОЭСК"</t>
  </si>
  <si>
    <t>Ф- 7, 9, 11, 12, 27, 31, 32, 42, 43, 44, 46</t>
  </si>
  <si>
    <t>АО «ОЛКОН»</t>
  </si>
  <si>
    <t>ПС № 40А</t>
  </si>
  <si>
    <t>Ф-16 (оперативно введено)</t>
  </si>
  <si>
    <t>АО «Ковдорский ГОК»</t>
  </si>
  <si>
    <t>Ф-39 (оперативно не введено)</t>
  </si>
  <si>
    <t>ПС-38</t>
  </si>
  <si>
    <t>ПС-26 (Ф-1-9,15,17-23)</t>
  </si>
  <si>
    <t>АО «Апатит»</t>
  </si>
  <si>
    <t>ПС-27 (Ф-1-9,15,17-23)</t>
  </si>
  <si>
    <t>ПС-28 (Ф-2-9,15,17-21)</t>
  </si>
  <si>
    <t>ПС-29 (Ф-2-5,7-10,15-20)</t>
  </si>
  <si>
    <t>ПС-39</t>
  </si>
  <si>
    <t>ПС-22 (Ф-01,1,2,5-7,13-19)</t>
  </si>
  <si>
    <t>ПС-23 (Ф-1-4,6-9,15-17,19-21)</t>
  </si>
  <si>
    <t>ПС-24 (Ф-1-4,7-9,15-17,19-21,23,24)</t>
  </si>
  <si>
    <t>ПС-25 (Ф-01,1,2,5-7,13-19,21)</t>
  </si>
  <si>
    <t>ПС-105</t>
  </si>
  <si>
    <t>М-5, М-6</t>
  </si>
  <si>
    <t>Быкова, 2026</t>
  </si>
  <si>
    <t>СВОДНАЯ ТАБЛИЦА НАГРУЗОК ПО ПРИСОЕДИНЕНИЯМ, ОБОРУДОВАННЫМ</t>
  </si>
  <si>
    <t xml:space="preserve">   АЧР,  ОБЪЕКТОВ ФИЛИАЛА ПАО "МРСК СЕВЕРО-ЗАПАДА" "КОЛЭНЕРГО" (МВт)</t>
  </si>
  <si>
    <t>№  ПС</t>
  </si>
  <si>
    <t>Присоеди-нения</t>
  </si>
  <si>
    <t>УСТАВКИ</t>
  </si>
  <si>
    <t>АЧР-I</t>
  </si>
  <si>
    <t>АЧР-II</t>
  </si>
  <si>
    <t>ЧАПВ</t>
  </si>
  <si>
    <t>герц</t>
  </si>
  <si>
    <t>сек</t>
  </si>
  <si>
    <t>4час</t>
  </si>
  <si>
    <t>10час</t>
  </si>
  <si>
    <t>18 час</t>
  </si>
  <si>
    <t>№ фидера</t>
  </si>
  <si>
    <t>0,15-0,3</t>
  </si>
  <si>
    <t>"</t>
  </si>
  <si>
    <t>∑</t>
  </si>
  <si>
    <r>
      <t>Р</t>
    </r>
    <r>
      <rPr>
        <sz val="8"/>
        <rFont val="Arial Cyr"/>
        <charset val="204"/>
      </rPr>
      <t>6</t>
    </r>
  </si>
  <si>
    <t>ЛЭП 35кВ</t>
  </si>
  <si>
    <r>
      <t>Р</t>
    </r>
    <r>
      <rPr>
        <sz val="8"/>
        <rFont val="Arial Cyr"/>
        <charset val="204"/>
      </rPr>
      <t>35</t>
    </r>
  </si>
  <si>
    <t>М-82   ЭП-3</t>
  </si>
  <si>
    <t>-</t>
  </si>
  <si>
    <t>М-81   ЭП-4</t>
  </si>
  <si>
    <t>М-86</t>
  </si>
  <si>
    <t>ЭП-5</t>
  </si>
  <si>
    <t>0,15-0,4</t>
  </si>
  <si>
    <r>
      <t>Р</t>
    </r>
    <r>
      <rPr>
        <sz val="8"/>
        <rFont val="Arial Cyr"/>
        <charset val="204"/>
      </rPr>
      <t>10</t>
    </r>
  </si>
  <si>
    <r>
      <t>∑</t>
    </r>
    <r>
      <rPr>
        <sz val="8"/>
        <rFont val="Arial Cyr"/>
        <charset val="204"/>
      </rPr>
      <t>ф</t>
    </r>
  </si>
  <si>
    <t>шинопро-воды</t>
  </si>
  <si>
    <t>Ш-3                                                                                                                                                                                                                                                                                                                                                                                                                                                                           Ш-4</t>
  </si>
  <si>
    <r>
      <t>∑</t>
    </r>
    <r>
      <rPr>
        <sz val="8"/>
        <rFont val="Arial Cyr"/>
        <charset val="204"/>
      </rPr>
      <t>ш</t>
    </r>
  </si>
  <si>
    <r>
      <t>∑</t>
    </r>
    <r>
      <rPr>
        <sz val="8"/>
        <rFont val="Arial Cyr"/>
        <charset val="204"/>
      </rPr>
      <t>ф+ш</t>
    </r>
  </si>
  <si>
    <t>∑35</t>
  </si>
  <si>
    <t>∑ф,ш,35</t>
  </si>
  <si>
    <t>Р35</t>
  </si>
  <si>
    <t xml:space="preserve"> В-10  Т-1</t>
  </si>
  <si>
    <t xml:space="preserve"> В-10  Т-2</t>
  </si>
  <si>
    <t>∑6</t>
  </si>
  <si>
    <t>∑10</t>
  </si>
  <si>
    <t>запитано от гэс</t>
  </si>
  <si>
    <t>Т-1-6</t>
  </si>
  <si>
    <t>Т-2-6</t>
  </si>
  <si>
    <t>№ фид.</t>
  </si>
  <si>
    <t>РП-5 МГЭС</t>
  </si>
  <si>
    <t>РП5-1</t>
  </si>
  <si>
    <t>РП5-5</t>
  </si>
  <si>
    <t>РП5-63</t>
  </si>
  <si>
    <t>Р</t>
  </si>
  <si>
    <t>0,15-0,6</t>
  </si>
  <si>
    <t>РП-70</t>
  </si>
  <si>
    <t>0,15-0,5</t>
  </si>
  <si>
    <t>ЛЭП-110кВ</t>
  </si>
  <si>
    <r>
      <t>∑</t>
    </r>
    <r>
      <rPr>
        <sz val="9"/>
        <rFont val="Arial Cyr"/>
        <charset val="204"/>
      </rPr>
      <t>6,110</t>
    </r>
  </si>
  <si>
    <t>01</t>
  </si>
  <si>
    <t>В-6-4 Т-1</t>
  </si>
  <si>
    <t>В-6-1 Т-2</t>
  </si>
  <si>
    <t>В-6-2 Т-2</t>
  </si>
  <si>
    <t>В-6-2 Т-3</t>
  </si>
  <si>
    <t>шин.</t>
  </si>
  <si>
    <r>
      <t xml:space="preserve">31                              </t>
    </r>
    <r>
      <rPr>
        <b/>
        <sz val="10"/>
        <rFont val="Arial Cyr"/>
        <charset val="204"/>
      </rPr>
      <t xml:space="preserve"> (Т-1,2)</t>
    </r>
  </si>
  <si>
    <t>ПС Карнасурт</t>
  </si>
  <si>
    <t>Р6</t>
  </si>
  <si>
    <t>ЛК 35кВ</t>
  </si>
  <si>
    <r>
      <t>∑</t>
    </r>
    <r>
      <rPr>
        <sz val="9"/>
        <rFont val="Arial Cyr"/>
        <charset val="204"/>
      </rPr>
      <t>10,35</t>
    </r>
  </si>
  <si>
    <t xml:space="preserve">∑ </t>
  </si>
  <si>
    <t>В-10</t>
  </si>
  <si>
    <t>02</t>
  </si>
  <si>
    <t>Олений ручей</t>
  </si>
  <si>
    <t>РП-4</t>
  </si>
  <si>
    <t>нет данных</t>
  </si>
  <si>
    <t xml:space="preserve">Примечание: В связи с реконструкцией на ПС 4, оперативно выведено АЧР-ЧАПВ 3,4 сек.-6 кВ.В ремонте 3 сек-6 кВ,   произведено резервирование абонентов: Ф-23 - заведен в яч. 12; Ф-29 - заведен в яч. 3; Ф-27 заведен в яч. 20/1.                             Ф-23, 25, 31, 33, 39 отключены на период работ.                  </t>
  </si>
  <si>
    <t xml:space="preserve">Заместитель главного инженера по ОТиСУ - начальник ЦУС                                              А.Ф. Слатинский </t>
  </si>
  <si>
    <t>Сведения об установленных компенсирующих устройствах  у  потребителей</t>
  </si>
  <si>
    <t xml:space="preserve">  </t>
  </si>
  <si>
    <t>филиала ПАО "МРСК Северо -Запада" "Колэнерго"</t>
  </si>
  <si>
    <t>на  16.12.2015г.</t>
  </si>
  <si>
    <t>(в кВар)</t>
  </si>
  <si>
    <t>(в кВт)</t>
  </si>
  <si>
    <t>потребитель</t>
  </si>
  <si>
    <t>установленная</t>
  </si>
  <si>
    <t>отключены</t>
  </si>
  <si>
    <t>мощность               (в кВар)</t>
  </si>
  <si>
    <t xml:space="preserve">(в кВар) </t>
  </si>
  <si>
    <t>мощность СД (в кВт)</t>
  </si>
  <si>
    <t>ОАО "Мурманский морской  рыбный порт"</t>
  </si>
  <si>
    <t>ОАО "ЦС" "Звездочка" "СРЗ Нерпа"</t>
  </si>
  <si>
    <t>ОАО "ЦС" "Звездочка" "35 СРЗ "</t>
  </si>
  <si>
    <t>6 кВ</t>
  </si>
  <si>
    <t>0,4кВ</t>
  </si>
  <si>
    <t>ФГУП 82 СРЗ  МО РФ</t>
  </si>
  <si>
    <t xml:space="preserve">ИП Воротынцева Т.Л.                                     </t>
  </si>
  <si>
    <t>ООО "ТехЭнергоЦех"</t>
  </si>
  <si>
    <t>ОАО "Оленегорский завод силикатного кирпича"</t>
  </si>
  <si>
    <t>ООО "Мурманская судоверфь-Энергосеть"</t>
  </si>
  <si>
    <t>ОАО "Мурманский комбинат  хлебопродуктов"</t>
  </si>
  <si>
    <t>ОАО "Мурманский морской торговый порт"</t>
  </si>
  <si>
    <t>ФГУП "Атомфлот"                                              0,4кВ</t>
  </si>
  <si>
    <t>ОАО "Хладокомбинат"</t>
  </si>
  <si>
    <t>ООО "Инвест Проект Лимитед"</t>
  </si>
  <si>
    <t>ОАО "Завод ТО ТБО"</t>
  </si>
  <si>
    <t>ОАО "Оленегорский механический завод "</t>
  </si>
  <si>
    <t>ОАО "Мурманскэнергосбыт"</t>
  </si>
  <si>
    <t xml:space="preserve">АО "Ковдорский  ГОК" </t>
  </si>
  <si>
    <t>Оленегорский щебеночный завод</t>
  </si>
  <si>
    <t>ОАО "Олкон"</t>
  </si>
  <si>
    <t>ОАО "Кольская ГМК" Заполярный- Никель</t>
  </si>
  <si>
    <t>ОАО "Апатит"                                                    0,4 кВ</t>
  </si>
  <si>
    <t>ОАО "Апатит"                                                       6 кВ</t>
  </si>
  <si>
    <t>МУП "Оленегорские Тепловые Сети"</t>
  </si>
  <si>
    <t>ООО "Ловозерский ГОК"</t>
  </si>
  <si>
    <t>ИТОГО</t>
  </si>
  <si>
    <t>Первый заместитель директора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Главный инженер                                                                                                                             С.А. Зайц</t>
  </si>
  <si>
    <t>Быкова</t>
  </si>
  <si>
    <t>СВОДНАЯ ТАБЛИЦА НАГРУЗОК  ПО ПРИСОЕДИНЕНИЯМ,</t>
  </si>
  <si>
    <t xml:space="preserve">ПОДКЛЮЧЕННЫМ К САОН ОБЪЕКТОВ  </t>
  </si>
  <si>
    <t xml:space="preserve"> ФИЛИАЛА ПАО "МРСК СЕВЕРО-ЗАПАДА" "КОЛЭНЕРГО" (МВт)</t>
  </si>
  <si>
    <t>ПС №</t>
  </si>
  <si>
    <t>Приме-чание</t>
  </si>
  <si>
    <t>4 час</t>
  </si>
  <si>
    <t>10 час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</si>
  <si>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</si>
  <si>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</si>
  <si>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</si>
  <si>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</si>
  <si>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</si>
  <si>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</si>
  <si>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</si>
  <si>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</si>
  <si>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r>
      <t>М-19 /</t>
    </r>
    <r>
      <rPr>
        <sz val="10"/>
        <rFont val="Times New Roman"/>
        <family val="1"/>
        <charset val="204"/>
      </rPr>
      <t>АПВ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10с/</t>
    </r>
  </si>
  <si>
    <r>
      <t>М-20 /</t>
    </r>
    <r>
      <rPr>
        <sz val="10"/>
        <rFont val="Times New Roman"/>
        <family val="1"/>
        <charset val="204"/>
      </rPr>
      <t>АПВ 10с/</t>
    </r>
  </si>
  <si>
    <r>
      <t>М-38 /</t>
    </r>
    <r>
      <rPr>
        <sz val="10"/>
        <rFont val="Times New Roman"/>
        <family val="1"/>
        <charset val="204"/>
      </rPr>
      <t>АПВ 10с/</t>
    </r>
  </si>
  <si>
    <r>
      <t>М-39 /</t>
    </r>
    <r>
      <rPr>
        <sz val="10"/>
        <rFont val="Times New Roman"/>
        <family val="1"/>
        <charset val="204"/>
      </rPr>
      <t>АПВ 10с/</t>
    </r>
  </si>
  <si>
    <t>ф-30</t>
  </si>
  <si>
    <t>ф-31</t>
  </si>
  <si>
    <t>ф-41</t>
  </si>
  <si>
    <t>ф-43</t>
  </si>
  <si>
    <t>ф-46</t>
  </si>
  <si>
    <t>ф-5</t>
  </si>
  <si>
    <t>ф-20</t>
  </si>
  <si>
    <t>ф-26</t>
  </si>
  <si>
    <t>ф-32</t>
  </si>
  <si>
    <t>ф-33</t>
  </si>
  <si>
    <t>ф-39</t>
  </si>
  <si>
    <t>М-82   ЭП №3</t>
  </si>
  <si>
    <t>М-81   ЭП № 4</t>
  </si>
  <si>
    <t>ф-2</t>
  </si>
  <si>
    <t>ф-3</t>
  </si>
  <si>
    <t>ф-18</t>
  </si>
  <si>
    <t>ф-19</t>
  </si>
  <si>
    <t>ф-113</t>
  </si>
  <si>
    <t>ф-115</t>
  </si>
  <si>
    <t>ф-117</t>
  </si>
  <si>
    <t>ф-212</t>
  </si>
  <si>
    <t>ф-214</t>
  </si>
  <si>
    <t>ф-216</t>
  </si>
  <si>
    <t>ф-224</t>
  </si>
  <si>
    <t>ф-228</t>
  </si>
  <si>
    <t>ф-311</t>
  </si>
  <si>
    <t>ф-503</t>
  </si>
  <si>
    <t>ф-505</t>
  </si>
  <si>
    <t>ф-111</t>
  </si>
  <si>
    <t>ф-119</t>
  </si>
  <si>
    <t>ф-121</t>
  </si>
  <si>
    <t>ф-125</t>
  </si>
  <si>
    <t>ф-218</t>
  </si>
  <si>
    <t>ф-220</t>
  </si>
  <si>
    <t>ф-222</t>
  </si>
  <si>
    <t>М-13 /АПВ 10с/</t>
  </si>
  <si>
    <t>М-14 /АПВ 10с/</t>
  </si>
  <si>
    <t>*примеч.</t>
  </si>
  <si>
    <t>ПС-11А</t>
  </si>
  <si>
    <t>Ф-13</t>
  </si>
  <si>
    <t>Ф-17</t>
  </si>
  <si>
    <t>Ф-20</t>
  </si>
  <si>
    <t>в резерве</t>
  </si>
  <si>
    <t>Ф-40</t>
  </si>
  <si>
    <t>Ф-49</t>
  </si>
  <si>
    <t>Ф-51</t>
  </si>
  <si>
    <t>Ф-53</t>
  </si>
  <si>
    <t>ПС-11Б</t>
  </si>
  <si>
    <t>Ф-6</t>
  </si>
  <si>
    <t>Ф-22</t>
  </si>
  <si>
    <t>Ф-35</t>
  </si>
  <si>
    <t>Ф-38</t>
  </si>
  <si>
    <t>ПС- 30</t>
  </si>
  <si>
    <t>Ф-2</t>
  </si>
  <si>
    <t>Ф-7</t>
  </si>
  <si>
    <t>Ф-9</t>
  </si>
  <si>
    <t>Ф-11</t>
  </si>
  <si>
    <t>Ф-12</t>
  </si>
  <si>
    <t>Ф-25</t>
  </si>
  <si>
    <t>Ф-26</t>
  </si>
  <si>
    <t>Ф-27</t>
  </si>
  <si>
    <t>Ф-29</t>
  </si>
  <si>
    <t>Ф-31</t>
  </si>
  <si>
    <t>Ф-32</t>
  </si>
  <si>
    <t>Ф-42</t>
  </si>
  <si>
    <t>Ф-43</t>
  </si>
  <si>
    <t>Ф-44</t>
  </si>
  <si>
    <t>∑ нагрузка, подключенная к САОН</t>
  </si>
  <si>
    <t>∑нагрузка, выведенная накладками</t>
  </si>
  <si>
    <t>∑Мощность, включаемая от АПВ</t>
  </si>
  <si>
    <t>Сводная таблица устройств АОСН</t>
  </si>
  <si>
    <t>Ф-16</t>
  </si>
  <si>
    <t>ПС-40А</t>
  </si>
  <si>
    <t>Ф-39</t>
  </si>
  <si>
    <t xml:space="preserve"> не введено </t>
  </si>
  <si>
    <r>
      <rPr>
        <b/>
        <sz val="10"/>
        <rFont val="Arial Cyr"/>
        <charset val="204"/>
      </rPr>
      <t>*</t>
    </r>
    <r>
      <rPr>
        <sz val="10"/>
        <rFont val="Arial Cyr"/>
        <charset val="204"/>
      </rPr>
      <t xml:space="preserve"> ПС 81 - 2 сек. 35 кВ запитана от ГЭС-13 по линии М-107 (М-14), включен ВС-35 на ПС 321</t>
    </r>
  </si>
  <si>
    <t>СВОДНАЯ   ТАБЛИЦА  НАГРУЗОК  И НАПРЯЖЕНИЙ  (ТРАНСФОРМАТОРЫ, ЛЭП 35, 110, 150 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</si>
</sst>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5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b/>
      <sz val="12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</font>
    <font>
      <sz val="8"/>
      <name val="Arial Cyr"/>
      <charset val="204"/>
    </font>
    <font>
      <b/>
      <sz val="9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 Cyr"/>
      <charset val="204"/>
    </font>
    <font>
      <sz val="10"/>
      <name val="Calibri"/>
      <family val="2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0"/>
      <color rgb="FFFF000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6"/>
      <name val="Times New Roman"/>
      <family val="1"/>
    </font>
    <font>
      <b/>
      <sz val="18"/>
      <color rgb="FFFF0000"/>
      <name val="Arial Cyr"/>
      <charset val="204"/>
    </font>
    <font>
      <b/>
      <sz val="10"/>
      <name val="Times New Roman"/>
      <family val="1"/>
    </font>
    <font>
      <sz val="12"/>
      <color theme="1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71">
    <xf numFmtId="0" fontId="0" fillId="0" borderId="0" xfId="0"/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166" fontId="4" fillId="0" borderId="14" xfId="1" applyNumberFormat="1" applyFont="1" applyBorder="1" applyAlignment="1">
      <alignment horizontal="center"/>
    </xf>
    <xf numFmtId="2" fontId="4" fillId="0" borderId="15" xfId="1" applyNumberFormat="1" applyFont="1" applyBorder="1" applyAlignment="1">
      <alignment horizontal="center"/>
    </xf>
    <xf numFmtId="166" fontId="4" fillId="0" borderId="17" xfId="1" applyNumberFormat="1" applyFont="1" applyBorder="1" applyAlignment="1">
      <alignment horizontal="center"/>
    </xf>
    <xf numFmtId="166" fontId="4" fillId="0" borderId="16" xfId="1" applyNumberFormat="1" applyFont="1" applyBorder="1" applyAlignment="1">
      <alignment horizontal="center"/>
    </xf>
    <xf numFmtId="0" fontId="2" fillId="2" borderId="5" xfId="1" applyFont="1" applyFill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49" fontId="4" fillId="0" borderId="21" xfId="1" applyNumberFormat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166" fontId="4" fillId="0" borderId="20" xfId="1" applyNumberFormat="1" applyFont="1" applyBorder="1" applyAlignment="1">
      <alignment horizontal="center"/>
    </xf>
    <xf numFmtId="2" fontId="4" fillId="0" borderId="21" xfId="1" applyNumberFormat="1" applyFont="1" applyBorder="1" applyAlignment="1">
      <alignment horizontal="center"/>
    </xf>
    <xf numFmtId="166" fontId="4" fillId="0" borderId="23" xfId="1" applyNumberFormat="1" applyFont="1" applyBorder="1" applyAlignment="1">
      <alignment horizontal="center"/>
    </xf>
    <xf numFmtId="166" fontId="4" fillId="0" borderId="24" xfId="1" applyNumberFormat="1" applyFont="1" applyBorder="1" applyAlignment="1">
      <alignment horizontal="center"/>
    </xf>
    <xf numFmtId="166" fontId="4" fillId="0" borderId="25" xfId="1" applyNumberFormat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49" fontId="4" fillId="0" borderId="28" xfId="1" applyNumberFormat="1" applyFont="1" applyBorder="1" applyAlignment="1">
      <alignment horizontal="center"/>
    </xf>
    <xf numFmtId="2" fontId="4" fillId="0" borderId="21" xfId="1" applyNumberFormat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166" fontId="5" fillId="0" borderId="26" xfId="1" applyNumberFormat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/>
    </xf>
    <xf numFmtId="166" fontId="4" fillId="0" borderId="29" xfId="1" applyNumberFormat="1" applyFont="1" applyBorder="1" applyAlignment="1">
      <alignment horizontal="center"/>
    </xf>
    <xf numFmtId="2" fontId="4" fillId="0" borderId="28" xfId="1" applyNumberFormat="1" applyFont="1" applyBorder="1" applyAlignment="1">
      <alignment horizontal="center"/>
    </xf>
    <xf numFmtId="166" fontId="4" fillId="0" borderId="31" xfId="1" applyNumberFormat="1" applyFont="1" applyBorder="1" applyAlignment="1">
      <alignment horizontal="center"/>
    </xf>
    <xf numFmtId="166" fontId="4" fillId="0" borderId="30" xfId="1" applyNumberFormat="1" applyFont="1" applyBorder="1" applyAlignment="1">
      <alignment horizontal="center"/>
    </xf>
    <xf numFmtId="166" fontId="5" fillId="0" borderId="19" xfId="1" applyNumberFormat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1" fontId="4" fillId="0" borderId="33" xfId="1" applyNumberFormat="1" applyFont="1" applyBorder="1" applyAlignment="1">
      <alignment horizontal="center" vertical="center"/>
    </xf>
    <xf numFmtId="166" fontId="4" fillId="0" borderId="20" xfId="1" applyNumberFormat="1" applyFont="1" applyBorder="1" applyAlignment="1">
      <alignment horizontal="center" vertical="center"/>
    </xf>
    <xf numFmtId="166" fontId="4" fillId="0" borderId="23" xfId="1" applyNumberFormat="1" applyFont="1" applyBorder="1" applyAlignment="1">
      <alignment horizontal="center" vertical="center"/>
    </xf>
    <xf numFmtId="166" fontId="4" fillId="0" borderId="24" xfId="1" applyNumberFormat="1" applyFont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1" fontId="4" fillId="0" borderId="35" xfId="1" applyNumberFormat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/>
    </xf>
    <xf numFmtId="0" fontId="4" fillId="0" borderId="37" xfId="1" applyFont="1" applyBorder="1" applyAlignment="1"/>
    <xf numFmtId="0" fontId="4" fillId="0" borderId="38" xfId="1" applyFont="1" applyBorder="1" applyAlignment="1"/>
    <xf numFmtId="49" fontId="4" fillId="0" borderId="15" xfId="1" applyNumberFormat="1" applyFont="1" applyBorder="1" applyAlignment="1">
      <alignment horizontal="center"/>
    </xf>
    <xf numFmtId="1" fontId="4" fillId="0" borderId="19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" fontId="4" fillId="0" borderId="6" xfId="1" applyNumberFormat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/>
    </xf>
    <xf numFmtId="49" fontId="4" fillId="0" borderId="40" xfId="1" applyNumberFormat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49" fontId="4" fillId="3" borderId="15" xfId="1" applyNumberFormat="1" applyFont="1" applyFill="1" applyBorder="1" applyAlignment="1">
      <alignment horizontal="center"/>
    </xf>
    <xf numFmtId="49" fontId="4" fillId="3" borderId="21" xfId="1" applyNumberFormat="1" applyFont="1" applyFill="1" applyBorder="1" applyAlignment="1">
      <alignment horizontal="center"/>
    </xf>
    <xf numFmtId="166" fontId="4" fillId="0" borderId="42" xfId="1" applyNumberFormat="1" applyFont="1" applyBorder="1" applyAlignment="1">
      <alignment horizontal="center" vertical="center"/>
    </xf>
    <xf numFmtId="2" fontId="4" fillId="0" borderId="43" xfId="1" applyNumberFormat="1" applyFont="1" applyBorder="1" applyAlignment="1">
      <alignment horizontal="center" vertical="center"/>
    </xf>
    <xf numFmtId="166" fontId="4" fillId="0" borderId="44" xfId="1" applyNumberFormat="1" applyFont="1" applyBorder="1" applyAlignment="1">
      <alignment horizontal="center" vertical="center"/>
    </xf>
    <xf numFmtId="166" fontId="5" fillId="0" borderId="45" xfId="1" applyNumberFormat="1" applyFont="1" applyBorder="1" applyAlignment="1">
      <alignment horizontal="center" vertical="center"/>
    </xf>
    <xf numFmtId="166" fontId="5" fillId="0" borderId="46" xfId="1" applyNumberFormat="1" applyFont="1" applyBorder="1" applyAlignment="1">
      <alignment horizontal="center" vertical="center"/>
    </xf>
    <xf numFmtId="166" fontId="5" fillId="0" borderId="33" xfId="1" applyNumberFormat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166" fontId="4" fillId="0" borderId="41" xfId="1" applyNumberFormat="1" applyFont="1" applyBorder="1" applyAlignment="1">
      <alignment horizontal="center"/>
    </xf>
    <xf numFmtId="49" fontId="4" fillId="0" borderId="37" xfId="1" applyNumberFormat="1" applyFont="1" applyBorder="1" applyAlignment="1">
      <alignment horizontal="center"/>
    </xf>
    <xf numFmtId="0" fontId="4" fillId="0" borderId="38" xfId="1" applyFont="1" applyBorder="1" applyAlignment="1">
      <alignment horizontal="center"/>
    </xf>
    <xf numFmtId="166" fontId="4" fillId="0" borderId="36" xfId="1" applyNumberFormat="1" applyFont="1" applyBorder="1" applyAlignment="1">
      <alignment horizontal="center"/>
    </xf>
    <xf numFmtId="2" fontId="4" fillId="0" borderId="37" xfId="1" applyNumberFormat="1" applyFont="1" applyBorder="1" applyAlignment="1">
      <alignment horizontal="center"/>
    </xf>
    <xf numFmtId="166" fontId="4" fillId="0" borderId="38" xfId="1" applyNumberFormat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2" fontId="4" fillId="0" borderId="21" xfId="1" applyNumberFormat="1" applyFont="1" applyFill="1" applyBorder="1" applyAlignment="1">
      <alignment horizontal="center"/>
    </xf>
    <xf numFmtId="166" fontId="4" fillId="0" borderId="20" xfId="1" applyNumberFormat="1" applyFont="1" applyFill="1" applyBorder="1" applyAlignment="1">
      <alignment horizontal="center"/>
    </xf>
    <xf numFmtId="166" fontId="4" fillId="0" borderId="24" xfId="1" applyNumberFormat="1" applyFont="1" applyFill="1" applyBorder="1" applyAlignment="1">
      <alignment horizontal="center"/>
    </xf>
    <xf numFmtId="0" fontId="5" fillId="3" borderId="19" xfId="1" applyFont="1" applyFill="1" applyBorder="1" applyAlignment="1">
      <alignment horizontal="center" vertical="center"/>
    </xf>
    <xf numFmtId="0" fontId="5" fillId="3" borderId="27" xfId="1" applyFont="1" applyFill="1" applyBorder="1" applyAlignment="1">
      <alignment horizontal="center" vertical="center"/>
    </xf>
    <xf numFmtId="0" fontId="4" fillId="0" borderId="31" xfId="1" applyFont="1" applyBorder="1" applyAlignment="1">
      <alignment horizontal="center"/>
    </xf>
    <xf numFmtId="2" fontId="4" fillId="0" borderId="28" xfId="1" applyNumberFormat="1" applyFont="1" applyFill="1" applyBorder="1" applyAlignment="1">
      <alignment horizontal="center"/>
    </xf>
    <xf numFmtId="166" fontId="4" fillId="0" borderId="44" xfId="1" applyNumberFormat="1" applyFont="1" applyBorder="1" applyAlignment="1">
      <alignment horizontal="center"/>
    </xf>
    <xf numFmtId="166" fontId="4" fillId="0" borderId="29" xfId="1" applyNumberFormat="1" applyFont="1" applyBorder="1" applyAlignment="1">
      <alignment horizontal="center" vertical="center"/>
    </xf>
    <xf numFmtId="2" fontId="4" fillId="0" borderId="28" xfId="1" applyNumberFormat="1" applyFont="1" applyBorder="1" applyAlignment="1">
      <alignment horizontal="center" vertical="center"/>
    </xf>
    <xf numFmtId="166" fontId="4" fillId="0" borderId="30" xfId="1" applyNumberFormat="1" applyFont="1" applyBorder="1" applyAlignment="1">
      <alignment horizontal="center" vertical="center"/>
    </xf>
    <xf numFmtId="166" fontId="4" fillId="0" borderId="39" xfId="1" applyNumberFormat="1" applyFont="1" applyBorder="1" applyAlignment="1">
      <alignment horizontal="center"/>
    </xf>
    <xf numFmtId="0" fontId="4" fillId="0" borderId="48" xfId="1" applyFont="1" applyBorder="1" applyAlignment="1">
      <alignment horizontal="center"/>
    </xf>
    <xf numFmtId="2" fontId="4" fillId="0" borderId="37" xfId="1" applyNumberFormat="1" applyFont="1" applyBorder="1" applyAlignment="1">
      <alignment horizontal="center" vertical="center"/>
    </xf>
    <xf numFmtId="166" fontId="4" fillId="0" borderId="38" xfId="1" applyNumberFormat="1" applyFont="1" applyBorder="1" applyAlignment="1">
      <alignment horizontal="center" vertical="center"/>
    </xf>
    <xf numFmtId="166" fontId="4" fillId="0" borderId="36" xfId="1" applyNumberFormat="1" applyFont="1" applyBorder="1" applyAlignment="1">
      <alignment horizontal="center" vertical="center"/>
    </xf>
    <xf numFmtId="0" fontId="4" fillId="0" borderId="42" xfId="1" applyFont="1" applyBorder="1" applyAlignment="1">
      <alignment horizontal="center" vertical="center"/>
    </xf>
    <xf numFmtId="49" fontId="4" fillId="0" borderId="43" xfId="1" applyNumberFormat="1" applyFont="1" applyBorder="1" applyAlignment="1">
      <alignment horizontal="center"/>
    </xf>
    <xf numFmtId="0" fontId="4" fillId="0" borderId="44" xfId="1" applyFont="1" applyBorder="1" applyAlignment="1">
      <alignment horizontal="center"/>
    </xf>
    <xf numFmtId="2" fontId="4" fillId="0" borderId="40" xfId="1" applyNumberFormat="1" applyFont="1" applyBorder="1" applyAlignment="1">
      <alignment horizontal="center"/>
    </xf>
    <xf numFmtId="166" fontId="4" fillId="0" borderId="49" xfId="1" applyNumberFormat="1" applyFont="1" applyBorder="1" applyAlignment="1">
      <alignment horizontal="center"/>
    </xf>
    <xf numFmtId="1" fontId="4" fillId="0" borderId="26" xfId="1" applyNumberFormat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1" fontId="4" fillId="0" borderId="46" xfId="1" applyNumberFormat="1" applyFont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166" fontId="4" fillId="0" borderId="14" xfId="1" applyNumberFormat="1" applyFont="1" applyBorder="1" applyAlignment="1">
      <alignment horizontal="center" vertical="center"/>
    </xf>
    <xf numFmtId="2" fontId="4" fillId="0" borderId="15" xfId="1" applyNumberFormat="1" applyFont="1" applyBorder="1" applyAlignment="1">
      <alignment horizontal="center" vertical="center"/>
    </xf>
    <xf numFmtId="166" fontId="4" fillId="0" borderId="17" xfId="1" applyNumberFormat="1" applyFont="1" applyBorder="1" applyAlignment="1">
      <alignment horizontal="center" vertical="center"/>
    </xf>
    <xf numFmtId="166" fontId="4" fillId="0" borderId="16" xfId="1" applyNumberFormat="1" applyFont="1" applyBorder="1" applyAlignment="1">
      <alignment horizontal="center" vertical="center"/>
    </xf>
    <xf numFmtId="166" fontId="5" fillId="0" borderId="6" xfId="1" applyNumberFormat="1" applyFont="1" applyBorder="1" applyAlignment="1">
      <alignment horizontal="center" vertical="center"/>
    </xf>
    <xf numFmtId="1" fontId="4" fillId="0" borderId="34" xfId="1" applyNumberFormat="1" applyFont="1" applyBorder="1" applyAlignment="1">
      <alignment horizontal="center" vertical="center"/>
    </xf>
    <xf numFmtId="166" fontId="4" fillId="0" borderId="48" xfId="1" applyNumberFormat="1" applyFont="1" applyBorder="1" applyAlignment="1">
      <alignment horizontal="center"/>
    </xf>
    <xf numFmtId="166" fontId="4" fillId="0" borderId="53" xfId="1" applyNumberFormat="1" applyFont="1" applyBorder="1" applyAlignment="1">
      <alignment horizontal="center"/>
    </xf>
    <xf numFmtId="166" fontId="5" fillId="3" borderId="54" xfId="1" applyNumberFormat="1" applyFont="1" applyFill="1" applyBorder="1" applyAlignment="1">
      <alignment horizontal="center" vertical="center"/>
    </xf>
    <xf numFmtId="0" fontId="4" fillId="0" borderId="55" xfId="1" applyFont="1" applyBorder="1" applyAlignment="1">
      <alignment horizontal="center" vertical="center"/>
    </xf>
    <xf numFmtId="166" fontId="4" fillId="0" borderId="55" xfId="1" applyNumberFormat="1" applyFont="1" applyBorder="1" applyAlignment="1">
      <alignment horizontal="center"/>
    </xf>
    <xf numFmtId="2" fontId="4" fillId="0" borderId="43" xfId="1" applyNumberFormat="1" applyFont="1" applyBorder="1" applyAlignment="1">
      <alignment horizontal="center"/>
    </xf>
    <xf numFmtId="166" fontId="4" fillId="0" borderId="56" xfId="1" applyNumberFormat="1" applyFont="1" applyBorder="1" applyAlignment="1">
      <alignment horizontal="center"/>
    </xf>
    <xf numFmtId="166" fontId="4" fillId="0" borderId="42" xfId="1" applyNumberFormat="1" applyFont="1" applyBorder="1" applyAlignment="1">
      <alignment horizontal="center"/>
    </xf>
    <xf numFmtId="1" fontId="4" fillId="3" borderId="54" xfId="1" applyNumberFormat="1" applyFont="1" applyFill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1" fontId="4" fillId="3" borderId="22" xfId="1" applyNumberFormat="1" applyFont="1" applyFill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1" fontId="4" fillId="3" borderId="52" xfId="1" applyNumberFormat="1" applyFont="1" applyFill="1" applyBorder="1" applyAlignment="1">
      <alignment horizontal="center" vertical="center"/>
    </xf>
    <xf numFmtId="0" fontId="4" fillId="0" borderId="53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2" fontId="4" fillId="0" borderId="21" xfId="1" applyNumberFormat="1" applyFont="1" applyFill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7" xfId="1" applyFont="1" applyBorder="1" applyAlignment="1">
      <alignment horizontal="center" vertical="center"/>
    </xf>
    <xf numFmtId="2" fontId="4" fillId="0" borderId="25" xfId="1" applyNumberFormat="1" applyFont="1" applyBorder="1" applyAlignment="1">
      <alignment horizontal="center" vertical="center"/>
    </xf>
    <xf numFmtId="0" fontId="6" fillId="0" borderId="0" xfId="1" applyFont="1" applyBorder="1"/>
    <xf numFmtId="0" fontId="6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8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/>
    </xf>
    <xf numFmtId="0" fontId="5" fillId="0" borderId="26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/>
    </xf>
    <xf numFmtId="0" fontId="5" fillId="0" borderId="45" xfId="1" applyFont="1" applyBorder="1" applyAlignment="1">
      <alignment horizontal="center" vertical="center"/>
    </xf>
    <xf numFmtId="0" fontId="4" fillId="0" borderId="42" xfId="1" applyFont="1" applyBorder="1" applyAlignment="1">
      <alignment horizontal="center"/>
    </xf>
    <xf numFmtId="0" fontId="4" fillId="0" borderId="20" xfId="1" applyNumberFormat="1" applyFont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/>
    </xf>
    <xf numFmtId="2" fontId="4" fillId="0" borderId="20" xfId="1" applyNumberFormat="1" applyFont="1" applyBorder="1" applyAlignment="1">
      <alignment horizontal="center"/>
    </xf>
    <xf numFmtId="2" fontId="4" fillId="0" borderId="20" xfId="1" applyNumberFormat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166" fontId="5" fillId="0" borderId="35" xfId="1" applyNumberFormat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166" fontId="4" fillId="0" borderId="43" xfId="1" applyNumberFormat="1" applyFont="1" applyBorder="1" applyAlignment="1">
      <alignment horizontal="center"/>
    </xf>
    <xf numFmtId="166" fontId="4" fillId="0" borderId="21" xfId="1" applyNumberFormat="1" applyFont="1" applyBorder="1" applyAlignment="1">
      <alignment horizontal="center"/>
    </xf>
    <xf numFmtId="166" fontId="4" fillId="0" borderId="31" xfId="1" applyNumberFormat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49" fontId="4" fillId="0" borderId="21" xfId="1" applyNumberFormat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/>
    </xf>
    <xf numFmtId="0" fontId="6" fillId="0" borderId="10" xfId="1" applyFont="1" applyBorder="1" applyAlignment="1">
      <alignment horizontal="center" vertical="center"/>
    </xf>
    <xf numFmtId="49" fontId="4" fillId="0" borderId="37" xfId="1" applyNumberFormat="1" applyFont="1" applyFill="1" applyBorder="1" applyAlignment="1">
      <alignment horizontal="center"/>
    </xf>
    <xf numFmtId="0" fontId="4" fillId="0" borderId="48" xfId="1" applyFont="1" applyFill="1" applyBorder="1" applyAlignment="1">
      <alignment horizontal="center"/>
    </xf>
    <xf numFmtId="166" fontId="4" fillId="0" borderId="37" xfId="1" applyNumberFormat="1" applyFont="1" applyBorder="1" applyAlignment="1">
      <alignment horizontal="center"/>
    </xf>
    <xf numFmtId="0" fontId="4" fillId="0" borderId="10" xfId="1" applyFont="1" applyBorder="1" applyAlignment="1">
      <alignment horizontal="center" vertical="center"/>
    </xf>
    <xf numFmtId="1" fontId="4" fillId="0" borderId="45" xfId="1" applyNumberFormat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6" fillId="0" borderId="6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5" xfId="1" applyFont="1" applyBorder="1"/>
    <xf numFmtId="0" fontId="4" fillId="0" borderId="23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/>
    </xf>
    <xf numFmtId="166" fontId="4" fillId="0" borderId="14" xfId="1" applyNumberFormat="1" applyFont="1" applyBorder="1" applyAlignment="1">
      <alignment horizontal="center" vertical="center" wrapText="1"/>
    </xf>
    <xf numFmtId="2" fontId="4" fillId="0" borderId="15" xfId="1" applyNumberFormat="1" applyFont="1" applyBorder="1" applyAlignment="1">
      <alignment horizontal="center" vertical="center" wrapText="1"/>
    </xf>
    <xf numFmtId="166" fontId="4" fillId="0" borderId="17" xfId="1" applyNumberFormat="1" applyFont="1" applyBorder="1" applyAlignment="1">
      <alignment horizontal="center" vertical="center" wrapText="1"/>
    </xf>
    <xf numFmtId="166" fontId="4" fillId="0" borderId="16" xfId="1" applyNumberFormat="1" applyFont="1" applyBorder="1" applyAlignment="1">
      <alignment horizontal="center" vertical="center" wrapText="1"/>
    </xf>
    <xf numFmtId="166" fontId="4" fillId="0" borderId="18" xfId="1" applyNumberFormat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166" fontId="4" fillId="0" borderId="20" xfId="1" applyNumberFormat="1" applyFont="1" applyBorder="1" applyAlignment="1">
      <alignment horizontal="center" vertical="center" wrapText="1"/>
    </xf>
    <xf numFmtId="2" fontId="4" fillId="0" borderId="21" xfId="1" applyNumberFormat="1" applyFont="1" applyBorder="1" applyAlignment="1">
      <alignment horizontal="center" vertical="center" wrapText="1"/>
    </xf>
    <xf numFmtId="166" fontId="4" fillId="0" borderId="23" xfId="1" applyNumberFormat="1" applyFont="1" applyBorder="1" applyAlignment="1">
      <alignment horizontal="center" vertical="center" wrapText="1"/>
    </xf>
    <xf numFmtId="166" fontId="4" fillId="0" borderId="24" xfId="1" applyNumberFormat="1" applyFont="1" applyBorder="1" applyAlignment="1">
      <alignment horizontal="center" vertical="center" wrapText="1"/>
    </xf>
    <xf numFmtId="166" fontId="4" fillId="0" borderId="25" xfId="1" applyNumberFormat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166" fontId="5" fillId="3" borderId="7" xfId="1" applyNumberFormat="1" applyFont="1" applyFill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166" fontId="4" fillId="0" borderId="42" xfId="1" applyNumberFormat="1" applyFont="1" applyBorder="1" applyAlignment="1">
      <alignment horizontal="center" vertical="center" wrapText="1"/>
    </xf>
    <xf numFmtId="2" fontId="4" fillId="0" borderId="43" xfId="1" applyNumberFormat="1" applyFont="1" applyBorder="1" applyAlignment="1">
      <alignment horizontal="center" vertical="center" wrapText="1"/>
    </xf>
    <xf numFmtId="166" fontId="4" fillId="0" borderId="56" xfId="1" applyNumberFormat="1" applyFont="1" applyBorder="1" applyAlignment="1">
      <alignment horizontal="center" vertical="center" wrapText="1"/>
    </xf>
    <xf numFmtId="166" fontId="4" fillId="0" borderId="44" xfId="1" applyNumberFormat="1" applyFont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5" fillId="3" borderId="26" xfId="1" applyFont="1" applyFill="1" applyBorder="1" applyAlignment="1">
      <alignment horizontal="center" vertical="center" wrapText="1"/>
    </xf>
    <xf numFmtId="166" fontId="5" fillId="3" borderId="26" xfId="1" applyNumberFormat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38" xfId="1" applyFont="1" applyBorder="1" applyAlignment="1">
      <alignment horizontal="center" vertical="center" wrapText="1"/>
    </xf>
    <xf numFmtId="166" fontId="4" fillId="0" borderId="36" xfId="1" applyNumberFormat="1" applyFont="1" applyBorder="1" applyAlignment="1">
      <alignment horizontal="center" vertical="center" wrapText="1"/>
    </xf>
    <xf numFmtId="2" fontId="4" fillId="0" borderId="37" xfId="1" applyNumberFormat="1" applyFont="1" applyBorder="1" applyAlignment="1">
      <alignment horizontal="center" vertical="center" wrapText="1"/>
    </xf>
    <xf numFmtId="166" fontId="4" fillId="0" borderId="48" xfId="1" applyNumberFormat="1" applyFont="1" applyBorder="1" applyAlignment="1">
      <alignment horizontal="center" vertical="center" wrapText="1"/>
    </xf>
    <xf numFmtId="166" fontId="4" fillId="0" borderId="38" xfId="1" applyNumberFormat="1" applyFont="1" applyBorder="1" applyAlignment="1">
      <alignment horizontal="center" vertical="center" wrapText="1"/>
    </xf>
    <xf numFmtId="166" fontId="4" fillId="0" borderId="53" xfId="1" applyNumberFormat="1" applyFont="1" applyBorder="1" applyAlignment="1">
      <alignment horizontal="center" vertical="center" wrapText="1"/>
    </xf>
    <xf numFmtId="166" fontId="4" fillId="0" borderId="20" xfId="1" applyNumberFormat="1" applyFont="1" applyBorder="1" applyAlignment="1">
      <alignment vertical="center" wrapText="1"/>
    </xf>
    <xf numFmtId="166" fontId="4" fillId="0" borderId="0" xfId="1" applyNumberFormat="1" applyFont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center" vertic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166" fontId="4" fillId="0" borderId="29" xfId="1" applyNumberFormat="1" applyFont="1" applyBorder="1" applyAlignment="1">
      <alignment horizontal="center" vertical="center" wrapText="1"/>
    </xf>
    <xf numFmtId="2" fontId="4" fillId="0" borderId="28" xfId="1" applyNumberFormat="1" applyFont="1" applyBorder="1" applyAlignment="1">
      <alignment horizontal="center" vertical="center" wrapText="1"/>
    </xf>
    <xf numFmtId="166" fontId="4" fillId="0" borderId="31" xfId="1" applyNumberFormat="1" applyFont="1" applyBorder="1" applyAlignment="1">
      <alignment horizontal="center" vertical="center" wrapText="1"/>
    </xf>
    <xf numFmtId="166" fontId="4" fillId="0" borderId="30" xfId="1" applyNumberFormat="1" applyFont="1" applyBorder="1" applyAlignment="1">
      <alignment horizontal="center" vertical="center" wrapText="1"/>
    </xf>
    <xf numFmtId="166" fontId="4" fillId="0" borderId="32" xfId="1" applyNumberFormat="1" applyFont="1" applyBorder="1" applyAlignment="1">
      <alignment horizontal="center" vertical="center" wrapText="1"/>
    </xf>
    <xf numFmtId="0" fontId="5" fillId="3" borderId="34" xfId="1" applyFont="1" applyFill="1" applyBorder="1" applyAlignment="1">
      <alignment horizontal="center" vertical="center" wrapText="1"/>
    </xf>
    <xf numFmtId="166" fontId="5" fillId="3" borderId="34" xfId="1" applyNumberFormat="1" applyFont="1" applyFill="1" applyBorder="1" applyAlignment="1">
      <alignment horizontal="center" vertical="center" wrapText="1"/>
    </xf>
    <xf numFmtId="166" fontId="13" fillId="0" borderId="16" xfId="1" applyNumberFormat="1" applyFont="1" applyBorder="1" applyAlignment="1">
      <alignment horizontal="center" vertical="center" wrapText="1"/>
    </xf>
    <xf numFmtId="166" fontId="13" fillId="0" borderId="24" xfId="1" applyNumberFormat="1" applyFont="1" applyBorder="1" applyAlignment="1">
      <alignment vertical="center" wrapText="1"/>
    </xf>
    <xf numFmtId="166" fontId="13" fillId="0" borderId="24" xfId="1" applyNumberFormat="1" applyFont="1" applyBorder="1" applyAlignment="1">
      <alignment horizontal="center" vertical="center" wrapText="1"/>
    </xf>
    <xf numFmtId="166" fontId="13" fillId="0" borderId="30" xfId="1" applyNumberFormat="1" applyFont="1" applyBorder="1" applyAlignment="1">
      <alignment vertical="center" wrapText="1"/>
    </xf>
    <xf numFmtId="0" fontId="5" fillId="3" borderId="27" xfId="1" applyFont="1" applyFill="1" applyBorder="1" applyAlignment="1">
      <alignment horizontal="center" vertical="center" wrapText="1"/>
    </xf>
    <xf numFmtId="166" fontId="13" fillId="0" borderId="30" xfId="1" applyNumberFormat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4" fillId="0" borderId="62" xfId="1" applyFont="1" applyBorder="1" applyAlignment="1">
      <alignment horizontal="center" vertical="center" wrapText="1"/>
    </xf>
    <xf numFmtId="0" fontId="4" fillId="0" borderId="63" xfId="1" applyFont="1" applyBorder="1" applyAlignment="1">
      <alignment horizontal="center" vertical="center" wrapText="1"/>
    </xf>
    <xf numFmtId="0" fontId="4" fillId="0" borderId="64" xfId="1" applyFont="1" applyBorder="1" applyAlignment="1">
      <alignment horizontal="center" vertical="center" wrapText="1"/>
    </xf>
    <xf numFmtId="166" fontId="13" fillId="0" borderId="64" xfId="1" applyNumberFormat="1" applyFont="1" applyBorder="1" applyAlignment="1">
      <alignment vertical="center" wrapText="1"/>
    </xf>
    <xf numFmtId="166" fontId="13" fillId="0" borderId="67" xfId="1" applyNumberFormat="1" applyFont="1" applyBorder="1" applyAlignment="1">
      <alignment horizontal="center" vertical="center" wrapText="1"/>
    </xf>
    <xf numFmtId="166" fontId="13" fillId="0" borderId="22" xfId="1" applyNumberFormat="1" applyFont="1" applyBorder="1" applyAlignment="1">
      <alignment horizontal="center" vertical="center" wrapText="1"/>
    </xf>
    <xf numFmtId="166" fontId="13" fillId="0" borderId="64" xfId="1" applyNumberFormat="1" applyFont="1" applyBorder="1" applyAlignment="1">
      <alignment horizontal="center" vertical="center" wrapText="1"/>
    </xf>
    <xf numFmtId="0" fontId="5" fillId="3" borderId="52" xfId="1" applyFont="1" applyFill="1" applyBorder="1" applyAlignment="1">
      <alignment horizontal="center" vertical="center" wrapText="1"/>
    </xf>
    <xf numFmtId="166" fontId="13" fillId="0" borderId="38" xfId="1" applyNumberFormat="1" applyFont="1" applyBorder="1" applyAlignment="1">
      <alignment horizontal="center" vertical="center" wrapText="1"/>
    </xf>
    <xf numFmtId="2" fontId="4" fillId="0" borderId="69" xfId="1" applyNumberFormat="1" applyFont="1" applyBorder="1" applyAlignment="1">
      <alignment horizontal="center" vertical="center" wrapText="1"/>
    </xf>
    <xf numFmtId="2" fontId="4" fillId="0" borderId="17" xfId="1" applyNumberFormat="1" applyFont="1" applyBorder="1" applyAlignment="1">
      <alignment horizontal="center" vertical="center" wrapText="1"/>
    </xf>
    <xf numFmtId="2" fontId="4" fillId="0" borderId="14" xfId="1" applyNumberFormat="1" applyFont="1" applyBorder="1" applyAlignment="1">
      <alignment horizontal="center" vertical="center" wrapText="1"/>
    </xf>
    <xf numFmtId="2" fontId="4" fillId="0" borderId="16" xfId="1" applyNumberFormat="1" applyFont="1" applyBorder="1" applyAlignment="1">
      <alignment horizontal="center" vertical="center" wrapText="1"/>
    </xf>
    <xf numFmtId="2" fontId="4" fillId="0" borderId="20" xfId="1" applyNumberFormat="1" applyFont="1" applyBorder="1" applyAlignment="1">
      <alignment horizontal="center" vertical="center" wrapText="1"/>
    </xf>
    <xf numFmtId="2" fontId="4" fillId="0" borderId="25" xfId="1" applyNumberFormat="1" applyFont="1" applyBorder="1" applyAlignment="1">
      <alignment horizontal="center" vertical="center" wrapText="1"/>
    </xf>
    <xf numFmtId="2" fontId="4" fillId="0" borderId="21" xfId="1" applyNumberFormat="1" applyFont="1" applyBorder="1" applyAlignment="1">
      <alignment vertical="center" wrapText="1"/>
    </xf>
    <xf numFmtId="2" fontId="4" fillId="0" borderId="23" xfId="1" applyNumberFormat="1" applyFont="1" applyBorder="1" applyAlignment="1">
      <alignment vertical="center" wrapText="1"/>
    </xf>
    <xf numFmtId="2" fontId="4" fillId="0" borderId="20" xfId="1" applyNumberFormat="1" applyFont="1" applyBorder="1" applyAlignment="1">
      <alignment vertical="center" wrapText="1"/>
    </xf>
    <xf numFmtId="2" fontId="4" fillId="0" borderId="24" xfId="1" applyNumberFormat="1" applyFont="1" applyBorder="1" applyAlignment="1">
      <alignment vertical="center" wrapText="1"/>
    </xf>
    <xf numFmtId="2" fontId="4" fillId="0" borderId="23" xfId="1" applyNumberFormat="1" applyFont="1" applyBorder="1" applyAlignment="1">
      <alignment horizontal="center" vertical="center" wrapText="1"/>
    </xf>
    <xf numFmtId="2" fontId="4" fillId="0" borderId="24" xfId="1" applyNumberFormat="1" applyFont="1" applyBorder="1" applyAlignment="1">
      <alignment horizontal="center" vertical="center" wrapText="1"/>
    </xf>
    <xf numFmtId="2" fontId="4" fillId="0" borderId="29" xfId="1" applyNumberFormat="1" applyFont="1" applyBorder="1" applyAlignment="1">
      <alignment horizontal="center" vertical="center" wrapText="1"/>
    </xf>
    <xf numFmtId="2" fontId="4" fillId="0" borderId="32" xfId="1" applyNumberFormat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2" fontId="4" fillId="0" borderId="31" xfId="1" applyNumberFormat="1" applyFont="1" applyBorder="1" applyAlignment="1">
      <alignment horizontal="center" vertical="center" wrapText="1"/>
    </xf>
    <xf numFmtId="2" fontId="4" fillId="0" borderId="30" xfId="1" applyNumberFormat="1" applyFont="1" applyBorder="1" applyAlignment="1">
      <alignment horizontal="center" vertical="center" wrapText="1"/>
    </xf>
    <xf numFmtId="1" fontId="4" fillId="0" borderId="46" xfId="1" applyNumberFormat="1" applyFont="1" applyBorder="1" applyAlignment="1">
      <alignment horizontal="center" vertical="center" wrapText="1"/>
    </xf>
    <xf numFmtId="166" fontId="4" fillId="0" borderId="20" xfId="1" applyNumberFormat="1" applyFont="1" applyFill="1" applyBorder="1" applyAlignment="1">
      <alignment horizontal="center" vertical="center" wrapText="1"/>
    </xf>
    <xf numFmtId="2" fontId="4" fillId="0" borderId="21" xfId="1" applyNumberFormat="1" applyFont="1" applyFill="1" applyBorder="1" applyAlignment="1">
      <alignment horizontal="center" vertical="center" wrapText="1"/>
    </xf>
    <xf numFmtId="2" fontId="4" fillId="0" borderId="23" xfId="1" applyNumberFormat="1" applyFont="1" applyFill="1" applyBorder="1" applyAlignment="1">
      <alignment horizontal="center" vertical="center" wrapText="1"/>
    </xf>
    <xf numFmtId="2" fontId="4" fillId="0" borderId="20" xfId="1" applyNumberFormat="1" applyFont="1" applyFill="1" applyBorder="1" applyAlignment="1">
      <alignment horizontal="center" vertical="center" wrapText="1"/>
    </xf>
    <xf numFmtId="2" fontId="4" fillId="0" borderId="24" xfId="1" applyNumberFormat="1" applyFont="1" applyFill="1" applyBorder="1" applyAlignment="1">
      <alignment horizontal="center" vertical="center" wrapText="1"/>
    </xf>
    <xf numFmtId="0" fontId="4" fillId="3" borderId="26" xfId="1" applyFont="1" applyFill="1" applyBorder="1" applyAlignment="1">
      <alignment horizontal="center" vertical="center"/>
    </xf>
    <xf numFmtId="1" fontId="4" fillId="0" borderId="45" xfId="1" applyNumberFormat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2" fontId="13" fillId="0" borderId="41" xfId="1" applyNumberFormat="1" applyFont="1" applyFill="1" applyBorder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/>
    </xf>
    <xf numFmtId="0" fontId="4" fillId="3" borderId="34" xfId="1" applyFont="1" applyFill="1" applyBorder="1" applyAlignment="1">
      <alignment horizontal="center" vertical="center"/>
    </xf>
    <xf numFmtId="1" fontId="4" fillId="0" borderId="11" xfId="1" applyNumberFormat="1" applyFont="1" applyBorder="1" applyAlignment="1">
      <alignment horizontal="center" vertical="center" wrapText="1"/>
    </xf>
    <xf numFmtId="166" fontId="4" fillId="0" borderId="62" xfId="1" applyNumberFormat="1" applyFont="1" applyBorder="1" applyAlignment="1">
      <alignment horizontal="center" vertical="center" wrapText="1"/>
    </xf>
    <xf numFmtId="2" fontId="4" fillId="0" borderId="63" xfId="1" applyNumberFormat="1" applyFont="1" applyBorder="1" applyAlignment="1">
      <alignment horizontal="center" vertical="center" wrapText="1"/>
    </xf>
    <xf numFmtId="2" fontId="4" fillId="0" borderId="66" xfId="1" applyNumberFormat="1" applyFont="1" applyBorder="1" applyAlignment="1">
      <alignment horizontal="center" vertical="center" wrapText="1"/>
    </xf>
    <xf numFmtId="2" fontId="4" fillId="0" borderId="62" xfId="1" applyNumberFormat="1" applyFont="1" applyBorder="1" applyAlignment="1">
      <alignment horizontal="center" vertical="center" wrapText="1"/>
    </xf>
    <xf numFmtId="2" fontId="4" fillId="0" borderId="64" xfId="1" applyNumberFormat="1" applyFont="1" applyBorder="1" applyAlignment="1">
      <alignment horizontal="center" vertical="center" wrapText="1"/>
    </xf>
    <xf numFmtId="2" fontId="4" fillId="0" borderId="65" xfId="1" applyNumberFormat="1" applyFont="1" applyBorder="1" applyAlignment="1">
      <alignment horizontal="center" vertical="center" wrapText="1"/>
    </xf>
    <xf numFmtId="166" fontId="4" fillId="0" borderId="66" xfId="1" applyNumberFormat="1" applyFont="1" applyBorder="1" applyAlignment="1">
      <alignment horizontal="center" vertical="center" wrapText="1"/>
    </xf>
    <xf numFmtId="166" fontId="4" fillId="0" borderId="64" xfId="1" applyNumberFormat="1" applyFont="1" applyBorder="1" applyAlignment="1">
      <alignment horizontal="center" vertical="center" wrapText="1"/>
    </xf>
    <xf numFmtId="166" fontId="4" fillId="0" borderId="65" xfId="1" applyNumberFormat="1" applyFont="1" applyBorder="1" applyAlignment="1">
      <alignment horizontal="center" vertical="center" wrapText="1"/>
    </xf>
    <xf numFmtId="166" fontId="5" fillId="3" borderId="46" xfId="1" applyNumberFormat="1" applyFont="1" applyFill="1" applyBorder="1" applyAlignment="1">
      <alignment horizontal="center" vertical="center" wrapText="1"/>
    </xf>
    <xf numFmtId="166" fontId="5" fillId="3" borderId="45" xfId="1" applyNumberFormat="1" applyFont="1" applyFill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166" fontId="4" fillId="0" borderId="39" xfId="1" applyNumberFormat="1" applyFont="1" applyBorder="1" applyAlignment="1">
      <alignment horizontal="center" vertical="center" wrapText="1"/>
    </xf>
    <xf numFmtId="2" fontId="4" fillId="0" borderId="40" xfId="1" applyNumberFormat="1" applyFont="1" applyBorder="1" applyAlignment="1">
      <alignment horizontal="center" vertical="center" wrapText="1"/>
    </xf>
    <xf numFmtId="166" fontId="4" fillId="0" borderId="49" xfId="1" applyNumberFormat="1" applyFont="1" applyBorder="1" applyAlignment="1">
      <alignment horizontal="center" vertical="center" wrapText="1"/>
    </xf>
    <xf numFmtId="166" fontId="4" fillId="0" borderId="41" xfId="1" applyNumberFormat="1" applyFont="1" applyBorder="1" applyAlignment="1">
      <alignment horizontal="center" vertical="center" wrapText="1"/>
    </xf>
    <xf numFmtId="166" fontId="5" fillId="3" borderId="11" xfId="1" applyNumberFormat="1" applyFont="1" applyFill="1" applyBorder="1" applyAlignment="1">
      <alignment horizontal="center" vertical="center" wrapText="1"/>
    </xf>
    <xf numFmtId="166" fontId="5" fillId="3" borderId="6" xfId="1" applyNumberFormat="1" applyFont="1" applyFill="1" applyBorder="1" applyAlignment="1">
      <alignment horizontal="center" vertical="center" wrapText="1"/>
    </xf>
    <xf numFmtId="166" fontId="5" fillId="3" borderId="22" xfId="1" applyNumberFormat="1" applyFont="1" applyFill="1" applyBorder="1" applyAlignment="1">
      <alignment horizontal="center" vertical="center" wrapText="1"/>
    </xf>
    <xf numFmtId="166" fontId="4" fillId="0" borderId="23" xfId="1" applyNumberFormat="1" applyFont="1" applyFill="1" applyBorder="1" applyAlignment="1">
      <alignment horizontal="center" vertical="center" wrapText="1"/>
    </xf>
    <xf numFmtId="166" fontId="4" fillId="0" borderId="24" xfId="1" applyNumberFormat="1" applyFont="1" applyFill="1" applyBorder="1" applyAlignment="1">
      <alignment horizontal="center" vertical="center" wrapText="1"/>
    </xf>
    <xf numFmtId="166" fontId="4" fillId="0" borderId="25" xfId="1" applyNumberFormat="1" applyFont="1" applyFill="1" applyBorder="1" applyAlignment="1">
      <alignment horizontal="center" vertical="center" wrapText="1"/>
    </xf>
    <xf numFmtId="0" fontId="4" fillId="3" borderId="26" xfId="1" applyFont="1" applyFill="1" applyBorder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 wrapText="1"/>
    </xf>
    <xf numFmtId="1" fontId="4" fillId="3" borderId="12" xfId="1" applyNumberFormat="1" applyFont="1" applyFill="1" applyBorder="1" applyAlignment="1">
      <alignment horizontal="center" vertical="center" wrapText="1"/>
    </xf>
    <xf numFmtId="166" fontId="4" fillId="0" borderId="36" xfId="1" applyNumberFormat="1" applyFont="1" applyFill="1" applyBorder="1" applyAlignment="1">
      <alignment horizontal="center" vertical="center" wrapText="1"/>
    </xf>
    <xf numFmtId="2" fontId="4" fillId="0" borderId="37" xfId="1" applyNumberFormat="1" applyFont="1" applyFill="1" applyBorder="1" applyAlignment="1">
      <alignment horizontal="center" vertical="center" wrapText="1"/>
    </xf>
    <xf numFmtId="166" fontId="4" fillId="0" borderId="48" xfId="1" applyNumberFormat="1" applyFont="1" applyFill="1" applyBorder="1" applyAlignment="1">
      <alignment horizontal="center" vertical="center" wrapText="1"/>
    </xf>
    <xf numFmtId="166" fontId="4" fillId="0" borderId="38" xfId="1" applyNumberFormat="1" applyFont="1" applyFill="1" applyBorder="1" applyAlignment="1">
      <alignment horizontal="center" vertical="center" wrapText="1"/>
    </xf>
    <xf numFmtId="166" fontId="4" fillId="0" borderId="53" xfId="1" applyNumberFormat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166" fontId="4" fillId="0" borderId="20" xfId="1" applyNumberFormat="1" applyFont="1" applyFill="1" applyBorder="1" applyAlignment="1">
      <alignment vertical="center" wrapText="1"/>
    </xf>
    <xf numFmtId="2" fontId="4" fillId="0" borderId="21" xfId="1" applyNumberFormat="1" applyFont="1" applyFill="1" applyBorder="1" applyAlignment="1">
      <alignment vertical="center" wrapText="1"/>
    </xf>
    <xf numFmtId="166" fontId="4" fillId="0" borderId="23" xfId="1" applyNumberFormat="1" applyFont="1" applyFill="1" applyBorder="1" applyAlignment="1">
      <alignment vertical="center" wrapText="1"/>
    </xf>
    <xf numFmtId="166" fontId="4" fillId="0" borderId="24" xfId="1" applyNumberFormat="1" applyFont="1" applyFill="1" applyBorder="1" applyAlignment="1">
      <alignment vertical="center" wrapText="1"/>
    </xf>
    <xf numFmtId="0" fontId="4" fillId="3" borderId="29" xfId="1" applyFont="1" applyFill="1" applyBorder="1" applyAlignment="1">
      <alignment horizontal="center" vertical="center" wrapText="1"/>
    </xf>
    <xf numFmtId="166" fontId="4" fillId="0" borderId="32" xfId="1" applyNumberFormat="1" applyFont="1" applyFill="1" applyBorder="1" applyAlignment="1">
      <alignment vertical="center" wrapText="1"/>
    </xf>
    <xf numFmtId="2" fontId="4" fillId="0" borderId="28" xfId="1" applyNumberFormat="1" applyFont="1" applyFill="1" applyBorder="1" applyAlignment="1">
      <alignment horizontal="center" vertical="center" wrapText="1"/>
    </xf>
    <xf numFmtId="166" fontId="4" fillId="0" borderId="31" xfId="1" applyNumberFormat="1" applyFont="1" applyFill="1" applyBorder="1" applyAlignment="1">
      <alignment horizontal="center" vertical="center" wrapText="1"/>
    </xf>
    <xf numFmtId="166" fontId="4" fillId="0" borderId="29" xfId="1" applyNumberFormat="1" applyFont="1" applyFill="1" applyBorder="1" applyAlignment="1">
      <alignment horizontal="center" vertical="center" wrapText="1"/>
    </xf>
    <xf numFmtId="166" fontId="4" fillId="0" borderId="30" xfId="1" applyNumberFormat="1" applyFont="1" applyFill="1" applyBorder="1" applyAlignment="1">
      <alignment horizontal="center" vertical="center" wrapText="1"/>
    </xf>
    <xf numFmtId="2" fontId="4" fillId="0" borderId="28" xfId="1" applyNumberFormat="1" applyFont="1" applyFill="1" applyBorder="1" applyAlignment="1">
      <alignment vertical="center" wrapText="1"/>
    </xf>
    <xf numFmtId="166" fontId="4" fillId="0" borderId="30" xfId="1" applyNumberFormat="1" applyFont="1" applyFill="1" applyBorder="1" applyAlignment="1">
      <alignment vertical="center" wrapText="1"/>
    </xf>
    <xf numFmtId="0" fontId="4" fillId="3" borderId="32" xfId="1" applyFont="1" applyFill="1" applyBorder="1" applyAlignment="1">
      <alignment horizontal="center" vertical="center" wrapText="1"/>
    </xf>
    <xf numFmtId="0" fontId="4" fillId="3" borderId="25" xfId="1" applyFont="1" applyFill="1" applyBorder="1" applyAlignment="1">
      <alignment horizontal="center" vertical="center" wrapText="1"/>
    </xf>
    <xf numFmtId="0" fontId="4" fillId="3" borderId="36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166" fontId="4" fillId="0" borderId="14" xfId="1" applyNumberFormat="1" applyFont="1" applyBorder="1" applyAlignment="1">
      <alignment vertical="center" wrapText="1"/>
    </xf>
    <xf numFmtId="2" fontId="4" fillId="0" borderId="15" xfId="1" applyNumberFormat="1" applyFont="1" applyBorder="1" applyAlignment="1">
      <alignment vertical="center" wrapText="1"/>
    </xf>
    <xf numFmtId="166" fontId="4" fillId="0" borderId="17" xfId="1" applyNumberFormat="1" applyFont="1" applyBorder="1" applyAlignment="1">
      <alignment vertical="center" wrapText="1"/>
    </xf>
    <xf numFmtId="166" fontId="4" fillId="0" borderId="16" xfId="1" applyNumberFormat="1" applyFont="1" applyBorder="1" applyAlignment="1">
      <alignment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70" xfId="1" applyFont="1" applyBorder="1" applyAlignment="1">
      <alignment horizontal="center" vertical="center" wrapText="1"/>
    </xf>
    <xf numFmtId="166" fontId="4" fillId="0" borderId="68" xfId="1" applyNumberFormat="1" applyFont="1" applyBorder="1" applyAlignment="1">
      <alignment horizontal="center" vertical="center" wrapText="1"/>
    </xf>
    <xf numFmtId="0" fontId="4" fillId="0" borderId="50" xfId="1" applyFont="1" applyBorder="1" applyAlignment="1">
      <alignment horizontal="center" vertical="center" wrapText="1"/>
    </xf>
    <xf numFmtId="2" fontId="4" fillId="0" borderId="50" xfId="1" applyNumberFormat="1" applyFont="1" applyBorder="1" applyAlignment="1">
      <alignment horizontal="center" vertical="center" wrapText="1"/>
    </xf>
    <xf numFmtId="166" fontId="4" fillId="0" borderId="50" xfId="1" applyNumberFormat="1" applyFont="1" applyBorder="1" applyAlignment="1">
      <alignment horizontal="center" vertical="center" wrapText="1"/>
    </xf>
    <xf numFmtId="166" fontId="4" fillId="0" borderId="22" xfId="1" applyNumberFormat="1" applyFont="1" applyBorder="1" applyAlignment="1">
      <alignment horizontal="center" vertical="center" wrapText="1"/>
    </xf>
    <xf numFmtId="0" fontId="4" fillId="3" borderId="62" xfId="1" applyFont="1" applyFill="1" applyBorder="1" applyAlignment="1">
      <alignment horizontal="center" vertical="center" wrapText="1"/>
    </xf>
    <xf numFmtId="0" fontId="4" fillId="0" borderId="48" xfId="1" applyFont="1" applyBorder="1" applyAlignment="1">
      <alignment horizontal="center" vertical="center" wrapText="1"/>
    </xf>
    <xf numFmtId="2" fontId="4" fillId="0" borderId="58" xfId="1" applyNumberFormat="1" applyFont="1" applyBorder="1" applyAlignment="1">
      <alignment horizontal="center" vertical="center" wrapText="1"/>
    </xf>
    <xf numFmtId="166" fontId="4" fillId="0" borderId="58" xfId="1" applyNumberFormat="1" applyFont="1" applyBorder="1" applyAlignment="1">
      <alignment horizontal="center" vertical="center" wrapText="1"/>
    </xf>
    <xf numFmtId="166" fontId="4" fillId="0" borderId="59" xfId="1" applyNumberFormat="1" applyFont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/>
    </xf>
    <xf numFmtId="0" fontId="4" fillId="3" borderId="24" xfId="1" applyFont="1" applyFill="1" applyBorder="1" applyAlignment="1">
      <alignment horizontal="center" vertical="center" wrapText="1"/>
    </xf>
    <xf numFmtId="0" fontId="4" fillId="3" borderId="24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42" xfId="1" applyFont="1" applyFill="1" applyBorder="1" applyAlignment="1">
      <alignment horizontal="center" vertical="center" wrapText="1"/>
    </xf>
    <xf numFmtId="0" fontId="4" fillId="3" borderId="43" xfId="1" applyFont="1" applyFill="1" applyBorder="1" applyAlignment="1">
      <alignment horizontal="center" vertical="center" wrapText="1"/>
    </xf>
    <xf numFmtId="0" fontId="4" fillId="3" borderId="44" xfId="1" applyFont="1" applyFill="1" applyBorder="1" applyAlignment="1">
      <alignment horizontal="center" vertical="center" wrapText="1"/>
    </xf>
    <xf numFmtId="0" fontId="5" fillId="3" borderId="54" xfId="1" applyFont="1" applyFill="1" applyBorder="1" applyAlignment="1">
      <alignment horizontal="center" vertical="center" wrapText="1"/>
    </xf>
    <xf numFmtId="0" fontId="5" fillId="3" borderId="59" xfId="1" applyFont="1" applyFill="1" applyBorder="1" applyAlignment="1">
      <alignment horizontal="center" vertical="center" wrapText="1"/>
    </xf>
    <xf numFmtId="0" fontId="4" fillId="3" borderId="63" xfId="1" applyFont="1" applyFill="1" applyBorder="1" applyAlignment="1">
      <alignment horizontal="center" vertical="center" wrapText="1"/>
    </xf>
    <xf numFmtId="0" fontId="4" fillId="3" borderId="6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1" fontId="4" fillId="3" borderId="19" xfId="1" applyNumberFormat="1" applyFont="1" applyFill="1" applyBorder="1" applyAlignment="1">
      <alignment horizontal="center" vertical="center" wrapText="1"/>
    </xf>
    <xf numFmtId="0" fontId="4" fillId="3" borderId="37" xfId="1" applyFont="1" applyFill="1" applyBorder="1" applyAlignment="1">
      <alignment horizontal="center" vertical="center" wrapText="1"/>
    </xf>
    <xf numFmtId="0" fontId="4" fillId="3" borderId="38" xfId="1" applyFont="1" applyFill="1" applyBorder="1" applyAlignment="1">
      <alignment horizontal="center" vertical="center" wrapText="1"/>
    </xf>
    <xf numFmtId="0" fontId="5" fillId="3" borderId="45" xfId="1" applyFont="1" applyFill="1" applyBorder="1" applyAlignment="1">
      <alignment horizontal="center" vertical="center" wrapText="1"/>
    </xf>
    <xf numFmtId="0" fontId="5" fillId="3" borderId="35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166" fontId="4" fillId="0" borderId="14" xfId="1" applyNumberFormat="1" applyFont="1" applyFill="1" applyBorder="1" applyAlignment="1">
      <alignment horizontal="center" vertical="center" wrapText="1"/>
    </xf>
    <xf numFmtId="166" fontId="4" fillId="0" borderId="42" xfId="1" applyNumberFormat="1" applyFont="1" applyFill="1" applyBorder="1" applyAlignment="1">
      <alignment horizontal="center" vertical="center" wrapText="1"/>
    </xf>
    <xf numFmtId="0" fontId="8" fillId="3" borderId="21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4" fillId="3" borderId="28" xfId="1" applyFont="1" applyFill="1" applyBorder="1" applyAlignment="1">
      <alignment horizontal="center" vertical="center" wrapText="1"/>
    </xf>
    <xf numFmtId="0" fontId="4" fillId="3" borderId="30" xfId="1" applyFont="1" applyFill="1" applyBorder="1" applyAlignment="1">
      <alignment horizontal="center" vertical="center" wrapText="1"/>
    </xf>
    <xf numFmtId="166" fontId="8" fillId="0" borderId="71" xfId="1" applyNumberFormat="1" applyFont="1" applyBorder="1" applyAlignment="1">
      <alignment horizontal="center" vertical="center" wrapText="1"/>
    </xf>
    <xf numFmtId="166" fontId="8" fillId="0" borderId="72" xfId="1" applyNumberFormat="1" applyFont="1" applyBorder="1" applyAlignment="1">
      <alignment horizontal="center" vertical="center" wrapText="1"/>
    </xf>
    <xf numFmtId="1" fontId="4" fillId="3" borderId="26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horizontal="center" vertical="center" wrapText="1"/>
    </xf>
    <xf numFmtId="166" fontId="4" fillId="3" borderId="19" xfId="1" applyNumberFormat="1" applyFont="1" applyFill="1" applyBorder="1" applyAlignment="1">
      <alignment horizontal="center" vertical="center" wrapText="1"/>
    </xf>
    <xf numFmtId="166" fontId="4" fillId="0" borderId="29" xfId="1" applyNumberFormat="1" applyFont="1" applyBorder="1" applyAlignment="1">
      <alignment vertical="center" wrapText="1"/>
    </xf>
    <xf numFmtId="2" fontId="4" fillId="0" borderId="28" xfId="1" applyNumberFormat="1" applyFont="1" applyBorder="1" applyAlignment="1">
      <alignment vertical="center" wrapText="1"/>
    </xf>
    <xf numFmtId="166" fontId="4" fillId="3" borderId="12" xfId="1" applyNumberFormat="1" applyFont="1" applyFill="1" applyBorder="1" applyAlignment="1">
      <alignment horizontal="center" vertical="center" wrapText="1"/>
    </xf>
    <xf numFmtId="0" fontId="15" fillId="3" borderId="24" xfId="1" applyFont="1" applyFill="1" applyBorder="1" applyAlignment="1">
      <alignment horizontal="center" vertical="center" wrapText="1"/>
    </xf>
    <xf numFmtId="166" fontId="4" fillId="3" borderId="21" xfId="1" applyNumberFormat="1" applyFont="1" applyFill="1" applyBorder="1" applyAlignment="1">
      <alignment horizontal="center" vertical="center" wrapText="1"/>
    </xf>
    <xf numFmtId="1" fontId="4" fillId="3" borderId="34" xfId="1" applyNumberFormat="1" applyFont="1" applyFill="1" applyBorder="1" applyAlignment="1">
      <alignment horizontal="center" vertical="center" wrapText="1"/>
    </xf>
    <xf numFmtId="0" fontId="4" fillId="3" borderId="53" xfId="1" applyFont="1" applyFill="1" applyBorder="1" applyAlignment="1">
      <alignment horizontal="center" vertical="center" wrapText="1"/>
    </xf>
    <xf numFmtId="166" fontId="4" fillId="0" borderId="23" xfId="1" applyNumberFormat="1" applyFont="1" applyBorder="1" applyAlignment="1">
      <alignment vertical="center" wrapText="1"/>
    </xf>
    <xf numFmtId="166" fontId="4" fillId="0" borderId="24" xfId="1" applyNumberFormat="1" applyFont="1" applyBorder="1" applyAlignment="1">
      <alignment vertical="center" wrapText="1"/>
    </xf>
    <xf numFmtId="166" fontId="4" fillId="0" borderId="25" xfId="1" applyNumberFormat="1" applyFont="1" applyBorder="1" applyAlignment="1">
      <alignment vertical="center" wrapText="1"/>
    </xf>
    <xf numFmtId="0" fontId="4" fillId="3" borderId="22" xfId="1" applyFont="1" applyFill="1" applyBorder="1" applyAlignment="1">
      <alignment horizontal="center" vertical="center" wrapText="1"/>
    </xf>
    <xf numFmtId="0" fontId="4" fillId="3" borderId="39" xfId="1" applyFont="1" applyFill="1" applyBorder="1" applyAlignment="1">
      <alignment horizontal="center" vertical="center" wrapText="1"/>
    </xf>
    <xf numFmtId="0" fontId="4" fillId="3" borderId="47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0" borderId="47" xfId="1" applyNumberFormat="1" applyFont="1" applyBorder="1" applyAlignment="1">
      <alignment horizontal="center" vertical="center" wrapText="1"/>
    </xf>
    <xf numFmtId="166" fontId="4" fillId="0" borderId="10" xfId="1" applyNumberFormat="1" applyFont="1" applyBorder="1" applyAlignment="1">
      <alignment horizontal="center" vertical="center" wrapText="1"/>
    </xf>
    <xf numFmtId="0" fontId="4" fillId="3" borderId="65" xfId="1" applyFont="1" applyFill="1" applyBorder="1" applyAlignment="1">
      <alignment horizontal="center" vertical="center" wrapText="1"/>
    </xf>
    <xf numFmtId="0" fontId="14" fillId="3" borderId="59" xfId="1" applyFont="1" applyFill="1" applyBorder="1" applyAlignment="1">
      <alignment horizontal="center" vertical="center" wrapText="1"/>
    </xf>
    <xf numFmtId="0" fontId="4" fillId="3" borderId="67" xfId="1" applyFont="1" applyFill="1" applyBorder="1" applyAlignment="1">
      <alignment horizontal="center" vertical="center"/>
    </xf>
    <xf numFmtId="166" fontId="4" fillId="0" borderId="69" xfId="1" applyNumberFormat="1" applyFont="1" applyBorder="1" applyAlignment="1">
      <alignment horizontal="center" vertical="center" wrapText="1"/>
    </xf>
    <xf numFmtId="166" fontId="4" fillId="0" borderId="67" xfId="1" applyNumberFormat="1" applyFont="1" applyBorder="1" applyAlignment="1">
      <alignment horizontal="center" vertical="center" wrapText="1"/>
    </xf>
    <xf numFmtId="0" fontId="4" fillId="3" borderId="54" xfId="1" applyFont="1" applyFill="1" applyBorder="1" applyAlignment="1">
      <alignment horizontal="center" vertical="center" wrapText="1"/>
    </xf>
    <xf numFmtId="166" fontId="4" fillId="0" borderId="73" xfId="1" applyNumberFormat="1" applyFont="1" applyBorder="1" applyAlignment="1">
      <alignment horizontal="center" vertical="center" wrapText="1"/>
    </xf>
    <xf numFmtId="166" fontId="4" fillId="0" borderId="54" xfId="1" applyNumberFormat="1" applyFont="1" applyBorder="1" applyAlignment="1">
      <alignment horizontal="center" vertical="center" wrapText="1"/>
    </xf>
    <xf numFmtId="0" fontId="4" fillId="3" borderId="40" xfId="1" applyFont="1" applyFill="1" applyBorder="1" applyAlignment="1">
      <alignment horizontal="center" vertical="center" wrapText="1"/>
    </xf>
    <xf numFmtId="0" fontId="4" fillId="3" borderId="59" xfId="1" applyFont="1" applyFill="1" applyBorder="1" applyAlignment="1">
      <alignment horizontal="center" vertical="center" wrapText="1"/>
    </xf>
    <xf numFmtId="166" fontId="4" fillId="3" borderId="14" xfId="1" applyNumberFormat="1" applyFont="1" applyFill="1" applyBorder="1" applyAlignment="1">
      <alignment horizontal="center" vertical="center" wrapText="1"/>
    </xf>
    <xf numFmtId="2" fontId="4" fillId="3" borderId="15" xfId="1" applyNumberFormat="1" applyFont="1" applyFill="1" applyBorder="1" applyAlignment="1">
      <alignment horizontal="center" vertical="center" wrapText="1"/>
    </xf>
    <xf numFmtId="166" fontId="4" fillId="3" borderId="17" xfId="1" applyNumberFormat="1" applyFont="1" applyFill="1" applyBorder="1" applyAlignment="1">
      <alignment horizontal="center" vertical="center" wrapText="1"/>
    </xf>
    <xf numFmtId="166" fontId="4" fillId="3" borderId="16" xfId="1" applyNumberFormat="1" applyFont="1" applyFill="1" applyBorder="1" applyAlignment="1">
      <alignment horizontal="center" vertical="center" wrapText="1"/>
    </xf>
    <xf numFmtId="166" fontId="4" fillId="3" borderId="20" xfId="1" applyNumberFormat="1" applyFont="1" applyFill="1" applyBorder="1" applyAlignment="1">
      <alignment horizontal="center" vertical="center" wrapText="1"/>
    </xf>
    <xf numFmtId="2" fontId="4" fillId="3" borderId="21" xfId="1" applyNumberFormat="1" applyFont="1" applyFill="1" applyBorder="1" applyAlignment="1">
      <alignment horizontal="center" vertical="center" wrapText="1"/>
    </xf>
    <xf numFmtId="166" fontId="4" fillId="3" borderId="23" xfId="1" applyNumberFormat="1" applyFont="1" applyFill="1" applyBorder="1" applyAlignment="1">
      <alignment horizontal="center" vertical="center" wrapText="1"/>
    </xf>
    <xf numFmtId="166" fontId="4" fillId="3" borderId="24" xfId="1" applyNumberFormat="1" applyFont="1" applyFill="1" applyBorder="1" applyAlignment="1">
      <alignment horizontal="center" vertical="center" wrapText="1"/>
    </xf>
    <xf numFmtId="166" fontId="4" fillId="3" borderId="62" xfId="1" applyNumberFormat="1" applyFont="1" applyFill="1" applyBorder="1" applyAlignment="1">
      <alignment horizontal="center" vertical="center" wrapText="1"/>
    </xf>
    <xf numFmtId="2" fontId="4" fillId="3" borderId="63" xfId="1" applyNumberFormat="1" applyFont="1" applyFill="1" applyBorder="1" applyAlignment="1">
      <alignment horizontal="center" vertical="center" wrapText="1"/>
    </xf>
    <xf numFmtId="166" fontId="4" fillId="3" borderId="66" xfId="1" applyNumberFormat="1" applyFont="1" applyFill="1" applyBorder="1" applyAlignment="1">
      <alignment horizontal="center" vertical="center" wrapText="1"/>
    </xf>
    <xf numFmtId="166" fontId="4" fillId="3" borderId="64" xfId="1" applyNumberFormat="1" applyFont="1" applyFill="1" applyBorder="1" applyAlignment="1">
      <alignment horizontal="center" vertical="center" wrapText="1"/>
    </xf>
    <xf numFmtId="166" fontId="4" fillId="3" borderId="29" xfId="1" applyNumberFormat="1" applyFont="1" applyFill="1" applyBorder="1" applyAlignment="1">
      <alignment horizontal="center" vertical="center" wrapText="1"/>
    </xf>
    <xf numFmtId="2" fontId="4" fillId="3" borderId="28" xfId="1" applyNumberFormat="1" applyFont="1" applyFill="1" applyBorder="1" applyAlignment="1">
      <alignment horizontal="center" vertical="center" wrapText="1"/>
    </xf>
    <xf numFmtId="166" fontId="4" fillId="3" borderId="31" xfId="1" applyNumberFormat="1" applyFont="1" applyFill="1" applyBorder="1" applyAlignment="1">
      <alignment horizontal="center" vertical="center" wrapText="1"/>
    </xf>
    <xf numFmtId="166" fontId="4" fillId="3" borderId="30" xfId="1" applyNumberFormat="1" applyFont="1" applyFill="1" applyBorder="1" applyAlignment="1">
      <alignment horizontal="center" vertical="center" wrapText="1"/>
    </xf>
    <xf numFmtId="166" fontId="4" fillId="3" borderId="36" xfId="1" applyNumberFormat="1" applyFont="1" applyFill="1" applyBorder="1" applyAlignment="1">
      <alignment horizontal="center" vertical="center" wrapText="1"/>
    </xf>
    <xf numFmtId="2" fontId="4" fillId="3" borderId="37" xfId="1" applyNumberFormat="1" applyFont="1" applyFill="1" applyBorder="1" applyAlignment="1">
      <alignment horizontal="center" vertical="center" wrapText="1"/>
    </xf>
    <xf numFmtId="166" fontId="4" fillId="3" borderId="48" xfId="1" applyNumberFormat="1" applyFont="1" applyFill="1" applyBorder="1" applyAlignment="1">
      <alignment horizontal="center" vertical="center" wrapText="1"/>
    </xf>
    <xf numFmtId="166" fontId="4" fillId="3" borderId="38" xfId="1" applyNumberFormat="1" applyFont="1" applyFill="1" applyBorder="1" applyAlignment="1">
      <alignment horizontal="center" vertical="center" wrapText="1"/>
    </xf>
    <xf numFmtId="166" fontId="13" fillId="3" borderId="24" xfId="1" applyNumberFormat="1" applyFont="1" applyFill="1" applyBorder="1" applyAlignment="1">
      <alignment horizontal="center" vertical="center" wrapText="1"/>
    </xf>
    <xf numFmtId="0" fontId="8" fillId="3" borderId="63" xfId="1" applyFont="1" applyFill="1" applyBorder="1" applyAlignment="1">
      <alignment horizontal="center" vertical="center" wrapText="1"/>
    </xf>
    <xf numFmtId="166" fontId="13" fillId="3" borderId="64" xfId="1" applyNumberFormat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2" fontId="4" fillId="0" borderId="63" xfId="1" applyNumberFormat="1" applyFont="1" applyFill="1" applyBorder="1" applyAlignment="1">
      <alignment horizontal="center" vertical="center" wrapText="1"/>
    </xf>
    <xf numFmtId="166" fontId="4" fillId="0" borderId="66" xfId="1" applyNumberFormat="1" applyFont="1" applyFill="1" applyBorder="1" applyAlignment="1">
      <alignment horizontal="center" vertical="center" wrapText="1"/>
    </xf>
    <xf numFmtId="166" fontId="4" fillId="0" borderId="62" xfId="1" applyNumberFormat="1" applyFont="1" applyFill="1" applyBorder="1" applyAlignment="1">
      <alignment horizontal="center" vertical="center" wrapText="1"/>
    </xf>
    <xf numFmtId="166" fontId="4" fillId="0" borderId="64" xfId="1" applyNumberFormat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3" borderId="34" xfId="1" applyFont="1" applyFill="1" applyBorder="1" applyAlignment="1">
      <alignment horizontal="center" vertical="center" wrapText="1"/>
    </xf>
    <xf numFmtId="166" fontId="4" fillId="0" borderId="31" xfId="1" applyNumberFormat="1" applyFont="1" applyBorder="1" applyAlignment="1">
      <alignment vertical="center" wrapText="1"/>
    </xf>
    <xf numFmtId="166" fontId="4" fillId="0" borderId="30" xfId="1" applyNumberFormat="1" applyFont="1" applyBorder="1" applyAlignment="1">
      <alignment vertical="center" wrapText="1"/>
    </xf>
    <xf numFmtId="166" fontId="4" fillId="0" borderId="32" xfId="1" applyNumberFormat="1" applyFont="1" applyBorder="1" applyAlignment="1">
      <alignment vertical="center" wrapText="1"/>
    </xf>
    <xf numFmtId="166" fontId="4" fillId="0" borderId="65" xfId="1" applyNumberFormat="1" applyFont="1" applyBorder="1" applyAlignment="1">
      <alignment vertical="center" wrapText="1"/>
    </xf>
    <xf numFmtId="2" fontId="4" fillId="0" borderId="63" xfId="1" applyNumberFormat="1" applyFont="1" applyBorder="1" applyAlignment="1">
      <alignment vertical="center" wrapText="1"/>
    </xf>
    <xf numFmtId="166" fontId="4" fillId="0" borderId="66" xfId="1" applyNumberFormat="1" applyFont="1" applyBorder="1" applyAlignment="1">
      <alignment vertical="center" wrapText="1"/>
    </xf>
    <xf numFmtId="166" fontId="4" fillId="0" borderId="62" xfId="1" applyNumberFormat="1" applyFont="1" applyBorder="1" applyAlignment="1">
      <alignment vertical="center" wrapText="1"/>
    </xf>
    <xf numFmtId="166" fontId="4" fillId="0" borderId="64" xfId="1" applyNumberFormat="1" applyFont="1" applyBorder="1" applyAlignment="1">
      <alignment vertical="center" wrapText="1"/>
    </xf>
    <xf numFmtId="166" fontId="4" fillId="0" borderId="39" xfId="1" applyNumberFormat="1" applyFont="1" applyFill="1" applyBorder="1" applyAlignment="1">
      <alignment horizontal="center" vertical="center" wrapText="1"/>
    </xf>
    <xf numFmtId="2" fontId="4" fillId="0" borderId="40" xfId="1" applyNumberFormat="1" applyFont="1" applyFill="1" applyBorder="1" applyAlignment="1">
      <alignment horizontal="center" vertical="center" wrapText="1"/>
    </xf>
    <xf numFmtId="2" fontId="4" fillId="0" borderId="49" xfId="1" applyNumberFormat="1" applyFont="1" applyFill="1" applyBorder="1" applyAlignment="1">
      <alignment horizontal="center" vertical="center" wrapText="1"/>
    </xf>
    <xf numFmtId="2" fontId="4" fillId="0" borderId="39" xfId="1" applyNumberFormat="1" applyFont="1" applyFill="1" applyBorder="1" applyAlignment="1">
      <alignment horizontal="center" vertical="center" wrapText="1"/>
    </xf>
    <xf numFmtId="2" fontId="4" fillId="0" borderId="41" xfId="1" applyNumberFormat="1" applyFont="1" applyFill="1" applyBorder="1" applyAlignment="1">
      <alignment horizontal="center" vertical="center" wrapText="1"/>
    </xf>
    <xf numFmtId="166" fontId="5" fillId="3" borderId="46" xfId="1" applyNumberFormat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center" vertical="center"/>
    </xf>
    <xf numFmtId="0" fontId="4" fillId="3" borderId="24" xfId="1" applyFont="1" applyFill="1" applyBorder="1" applyAlignment="1">
      <alignment horizontal="center"/>
    </xf>
    <xf numFmtId="166" fontId="4" fillId="3" borderId="20" xfId="1" applyNumberFormat="1" applyFont="1" applyFill="1" applyBorder="1" applyAlignment="1">
      <alignment horizontal="center"/>
    </xf>
    <xf numFmtId="2" fontId="4" fillId="3" borderId="21" xfId="1" applyNumberFormat="1" applyFont="1" applyFill="1" applyBorder="1" applyAlignment="1">
      <alignment horizontal="center"/>
    </xf>
    <xf numFmtId="166" fontId="4" fillId="3" borderId="23" xfId="1" applyNumberFormat="1" applyFont="1" applyFill="1" applyBorder="1" applyAlignment="1">
      <alignment horizontal="center"/>
    </xf>
    <xf numFmtId="166" fontId="4" fillId="3" borderId="24" xfId="1" applyNumberFormat="1" applyFont="1" applyFill="1" applyBorder="1" applyAlignment="1">
      <alignment horizontal="center"/>
    </xf>
    <xf numFmtId="0" fontId="6" fillId="3" borderId="0" xfId="1" applyFont="1" applyFill="1" applyAlignment="1">
      <alignment horizontal="center" vertical="center"/>
    </xf>
    <xf numFmtId="0" fontId="6" fillId="3" borderId="0" xfId="1" applyFont="1" applyFill="1"/>
    <xf numFmtId="0" fontId="4" fillId="0" borderId="18" xfId="1" applyFont="1" applyBorder="1" applyAlignment="1">
      <alignment horizontal="center"/>
    </xf>
    <xf numFmtId="0" fontId="4" fillId="0" borderId="15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49" fontId="4" fillId="0" borderId="21" xfId="1" applyNumberFormat="1" applyFont="1" applyBorder="1" applyAlignment="1">
      <alignment horizontal="center" vertical="center"/>
    </xf>
    <xf numFmtId="166" fontId="4" fillId="0" borderId="56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0" fontId="4" fillId="0" borderId="52" xfId="1" applyFont="1" applyBorder="1" applyAlignment="1">
      <alignment horizontal="center" vertical="center"/>
    </xf>
    <xf numFmtId="0" fontId="4" fillId="0" borderId="53" xfId="1" applyFont="1" applyBorder="1" applyAlignment="1">
      <alignment horizontal="center"/>
    </xf>
    <xf numFmtId="49" fontId="4" fillId="0" borderId="37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166" fontId="4" fillId="0" borderId="48" xfId="1" applyNumberFormat="1" applyFont="1" applyBorder="1" applyAlignment="1">
      <alignment horizontal="center" vertical="center"/>
    </xf>
    <xf numFmtId="49" fontId="4" fillId="0" borderId="43" xfId="1" applyNumberFormat="1" applyFont="1" applyBorder="1" applyAlignment="1">
      <alignment horizontal="center" vertical="center"/>
    </xf>
    <xf numFmtId="0" fontId="4" fillId="0" borderId="62" xfId="1" applyFont="1" applyBorder="1" applyAlignment="1">
      <alignment horizontal="center"/>
    </xf>
    <xf numFmtId="49" fontId="4" fillId="0" borderId="63" xfId="1" applyNumberFormat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5" fillId="0" borderId="54" xfId="1" applyFont="1" applyBorder="1" applyAlignment="1">
      <alignment horizontal="center" vertical="center"/>
    </xf>
    <xf numFmtId="2" fontId="4" fillId="0" borderId="43" xfId="1" applyNumberFormat="1" applyFont="1" applyFill="1" applyBorder="1" applyAlignment="1">
      <alignment horizontal="center" vertical="center"/>
    </xf>
    <xf numFmtId="166" fontId="4" fillId="0" borderId="56" xfId="1" applyNumberFormat="1" applyFont="1" applyFill="1" applyBorder="1" applyAlignment="1">
      <alignment horizontal="center" vertical="center"/>
    </xf>
    <xf numFmtId="166" fontId="4" fillId="0" borderId="42" xfId="1" applyNumberFormat="1" applyFont="1" applyFill="1" applyBorder="1" applyAlignment="1">
      <alignment horizontal="center" vertical="center"/>
    </xf>
    <xf numFmtId="166" fontId="4" fillId="0" borderId="44" xfId="1" applyNumberFormat="1" applyFont="1" applyFill="1" applyBorder="1" applyAlignment="1">
      <alignment horizontal="center" vertical="center"/>
    </xf>
    <xf numFmtId="0" fontId="4" fillId="0" borderId="54" xfId="1" applyFont="1" applyBorder="1" applyAlignment="1">
      <alignment horizontal="center" vertical="center"/>
    </xf>
    <xf numFmtId="2" fontId="4" fillId="0" borderId="28" xfId="1" applyNumberFormat="1" applyFont="1" applyFill="1" applyBorder="1" applyAlignment="1">
      <alignment horizontal="center" vertical="center"/>
    </xf>
    <xf numFmtId="0" fontId="4" fillId="0" borderId="59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/>
    </xf>
    <xf numFmtId="49" fontId="4" fillId="0" borderId="28" xfId="1" applyNumberFormat="1" applyFont="1" applyBorder="1" applyAlignment="1">
      <alignment horizontal="center" vertical="center"/>
    </xf>
    <xf numFmtId="0" fontId="4" fillId="0" borderId="36" xfId="1" applyFont="1" applyBorder="1" applyAlignment="1">
      <alignment horizontal="center"/>
    </xf>
    <xf numFmtId="166" fontId="4" fillId="0" borderId="39" xfId="1" applyNumberFormat="1" applyFont="1" applyBorder="1" applyAlignment="1">
      <alignment horizontal="center" vertical="center"/>
    </xf>
    <xf numFmtId="2" fontId="4" fillId="0" borderId="40" xfId="1" applyNumberFormat="1" applyFont="1" applyBorder="1" applyAlignment="1">
      <alignment horizontal="center" vertical="center"/>
    </xf>
    <xf numFmtId="166" fontId="4" fillId="0" borderId="49" xfId="1" applyNumberFormat="1" applyFont="1" applyBorder="1" applyAlignment="1">
      <alignment horizontal="center" vertical="center"/>
    </xf>
    <xf numFmtId="166" fontId="4" fillId="0" borderId="41" xfId="1" applyNumberFormat="1" applyFont="1" applyBorder="1" applyAlignment="1">
      <alignment horizontal="center" vertical="center"/>
    </xf>
    <xf numFmtId="166" fontId="4" fillId="0" borderId="62" xfId="1" applyNumberFormat="1" applyFont="1" applyBorder="1" applyAlignment="1">
      <alignment horizontal="center" vertical="center"/>
    </xf>
    <xf numFmtId="2" fontId="4" fillId="0" borderId="63" xfId="1" applyNumberFormat="1" applyFont="1" applyBorder="1" applyAlignment="1">
      <alignment horizontal="center" vertical="center"/>
    </xf>
    <xf numFmtId="166" fontId="4" fillId="0" borderId="66" xfId="1" applyNumberFormat="1" applyFont="1" applyBorder="1" applyAlignment="1">
      <alignment horizontal="center" vertical="center"/>
    </xf>
    <xf numFmtId="166" fontId="4" fillId="0" borderId="64" xfId="1" applyNumberFormat="1" applyFont="1" applyBorder="1" applyAlignment="1">
      <alignment horizontal="center" vertical="center"/>
    </xf>
    <xf numFmtId="0" fontId="4" fillId="0" borderId="55" xfId="1" applyFont="1" applyBorder="1" applyAlignment="1">
      <alignment horizontal="center"/>
    </xf>
    <xf numFmtId="0" fontId="5" fillId="0" borderId="10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4" fillId="0" borderId="51" xfId="1" applyFont="1" applyBorder="1" applyAlignment="1">
      <alignment horizontal="center" vertical="center"/>
    </xf>
    <xf numFmtId="0" fontId="5" fillId="3" borderId="54" xfId="1" applyFont="1" applyFill="1" applyBorder="1" applyAlignment="1">
      <alignment horizontal="center" vertical="center"/>
    </xf>
    <xf numFmtId="166" fontId="4" fillId="0" borderId="68" xfId="1" applyNumberFormat="1" applyFont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4" fillId="3" borderId="74" xfId="1" applyFont="1" applyFill="1" applyBorder="1" applyAlignment="1">
      <alignment horizontal="center"/>
    </xf>
    <xf numFmtId="49" fontId="4" fillId="3" borderId="75" xfId="1" applyNumberFormat="1" applyFont="1" applyFill="1" applyBorder="1" applyAlignment="1">
      <alignment horizontal="center" vertical="center"/>
    </xf>
    <xf numFmtId="0" fontId="4" fillId="3" borderId="76" xfId="1" applyFont="1" applyFill="1" applyBorder="1" applyAlignment="1">
      <alignment horizontal="center" vertical="center"/>
    </xf>
    <xf numFmtId="166" fontId="4" fillId="3" borderId="77" xfId="1" applyNumberFormat="1" applyFont="1" applyFill="1" applyBorder="1" applyAlignment="1">
      <alignment horizontal="center" vertical="center"/>
    </xf>
    <xf numFmtId="2" fontId="4" fillId="3" borderId="75" xfId="1" applyNumberFormat="1" applyFont="1" applyFill="1" applyBorder="1" applyAlignment="1">
      <alignment horizontal="center" vertical="center"/>
    </xf>
    <xf numFmtId="166" fontId="4" fillId="3" borderId="76" xfId="1" applyNumberFormat="1" applyFont="1" applyFill="1" applyBorder="1" applyAlignment="1">
      <alignment horizontal="center" vertical="center"/>
    </xf>
    <xf numFmtId="166" fontId="4" fillId="3" borderId="78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3" borderId="22" xfId="1" applyFont="1" applyFill="1" applyBorder="1" applyAlignment="1">
      <alignment horizontal="center" vertical="center" wrapText="1"/>
    </xf>
    <xf numFmtId="0" fontId="1" fillId="3" borderId="0" xfId="1" applyFill="1"/>
    <xf numFmtId="0" fontId="18" fillId="3" borderId="0" xfId="1" applyFont="1" applyFill="1" applyAlignment="1">
      <alignment vertical="center"/>
    </xf>
    <xf numFmtId="0" fontId="1" fillId="3" borderId="0" xfId="1" applyFont="1" applyFill="1"/>
    <xf numFmtId="0" fontId="4" fillId="3" borderId="0" xfId="1" applyFont="1" applyFill="1"/>
    <xf numFmtId="0" fontId="4" fillId="0" borderId="0" xfId="1" applyFont="1"/>
    <xf numFmtId="0" fontId="5" fillId="3" borderId="7" xfId="1" applyFont="1" applyFill="1" applyBorder="1" applyAlignment="1">
      <alignment horizontal="center" wrapText="1"/>
    </xf>
    <xf numFmtId="0" fontId="1" fillId="0" borderId="0" xfId="1"/>
    <xf numFmtId="0" fontId="8" fillId="3" borderId="12" xfId="1" applyFont="1" applyFill="1" applyBorder="1" applyAlignment="1">
      <alignment horizontal="center" wrapText="1"/>
    </xf>
    <xf numFmtId="0" fontId="4" fillId="3" borderId="5" xfId="1" applyFont="1" applyFill="1" applyBorder="1" applyAlignment="1">
      <alignment wrapText="1"/>
    </xf>
    <xf numFmtId="0" fontId="1" fillId="3" borderId="10" xfId="1" applyFill="1" applyBorder="1"/>
    <xf numFmtId="0" fontId="4" fillId="3" borderId="7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left" vertical="center" wrapText="1"/>
    </xf>
    <xf numFmtId="0" fontId="8" fillId="3" borderId="7" xfId="1" applyFont="1" applyFill="1" applyBorder="1" applyAlignment="1">
      <alignment horizontal="left" vertical="center" wrapText="1"/>
    </xf>
    <xf numFmtId="0" fontId="8" fillId="3" borderId="13" xfId="1" applyFont="1" applyFill="1" applyBorder="1" applyAlignment="1">
      <alignment horizontal="center"/>
    </xf>
    <xf numFmtId="0" fontId="1" fillId="3" borderId="0" xfId="1" applyFill="1" applyBorder="1"/>
    <xf numFmtId="0" fontId="4" fillId="3" borderId="2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center" wrapText="1"/>
    </xf>
    <xf numFmtId="2" fontId="8" fillId="3" borderId="27" xfId="1" applyNumberFormat="1" applyFont="1" applyFill="1" applyBorder="1" applyAlignment="1">
      <alignment horizontal="center"/>
    </xf>
    <xf numFmtId="0" fontId="8" fillId="3" borderId="1" xfId="1" applyFont="1" applyFill="1" applyBorder="1" applyAlignment="1">
      <alignment horizontal="left" vertical="center" wrapText="1"/>
    </xf>
    <xf numFmtId="2" fontId="8" fillId="3" borderId="7" xfId="1" applyNumberFormat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left" vertical="top" wrapText="1"/>
    </xf>
    <xf numFmtId="2" fontId="8" fillId="3" borderId="7" xfId="1" applyNumberFormat="1" applyFont="1" applyFill="1" applyBorder="1" applyAlignment="1">
      <alignment horizontal="center" wrapText="1"/>
    </xf>
    <xf numFmtId="2" fontId="20" fillId="3" borderId="7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center"/>
    </xf>
    <xf numFmtId="0" fontId="8" fillId="3" borderId="61" xfId="1" applyFont="1" applyFill="1" applyBorder="1" applyAlignment="1">
      <alignment vertical="top" wrapText="1"/>
    </xf>
    <xf numFmtId="2" fontId="20" fillId="3" borderId="7" xfId="0" applyNumberFormat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vertical="top" wrapText="1"/>
    </xf>
    <xf numFmtId="0" fontId="20" fillId="3" borderId="7" xfId="0" applyFont="1" applyFill="1" applyBorder="1" applyAlignment="1">
      <alignment horizontal="center" vertical="center"/>
    </xf>
    <xf numFmtId="0" fontId="8" fillId="3" borderId="58" xfId="1" applyFont="1" applyFill="1" applyBorder="1" applyAlignment="1">
      <alignment vertical="top" wrapText="1"/>
    </xf>
    <xf numFmtId="0" fontId="8" fillId="3" borderId="8" xfId="1" applyFont="1" applyFill="1" applyBorder="1"/>
    <xf numFmtId="0" fontId="8" fillId="3" borderId="8" xfId="1" applyFont="1" applyFill="1" applyBorder="1" applyAlignment="1">
      <alignment vertical="top" wrapText="1"/>
    </xf>
    <xf numFmtId="0" fontId="8" fillId="3" borderId="24" xfId="1" applyFont="1" applyFill="1" applyBorder="1" applyAlignment="1">
      <alignment horizontal="center"/>
    </xf>
    <xf numFmtId="0" fontId="8" fillId="3" borderId="7" xfId="1" applyFont="1" applyFill="1" applyBorder="1"/>
    <xf numFmtId="0" fontId="8" fillId="3" borderId="2" xfId="1" applyFont="1" applyFill="1" applyBorder="1"/>
    <xf numFmtId="2" fontId="20" fillId="3" borderId="2" xfId="0" applyNumberFormat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vertical="top" wrapText="1"/>
    </xf>
    <xf numFmtId="0" fontId="8" fillId="3" borderId="7" xfId="1" applyFont="1" applyFill="1" applyBorder="1" applyAlignment="1">
      <alignment horizontal="center"/>
    </xf>
    <xf numFmtId="0" fontId="8" fillId="3" borderId="7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left" vertical="center"/>
    </xf>
    <xf numFmtId="0" fontId="8" fillId="3" borderId="7" xfId="1" applyFont="1" applyFill="1" applyBorder="1" applyAlignment="1">
      <alignment horizontal="center" wrapText="1"/>
    </xf>
    <xf numFmtId="0" fontId="1" fillId="3" borderId="7" xfId="1" applyFont="1" applyFill="1" applyBorder="1" applyAlignment="1">
      <alignment horizontal="left" vertical="center" wrapText="1"/>
    </xf>
    <xf numFmtId="0" fontId="8" fillId="3" borderId="10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vertical="top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left" vertical="top" wrapText="1"/>
    </xf>
    <xf numFmtId="0" fontId="8" fillId="3" borderId="7" xfId="1" applyNumberFormat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left" vertical="center" wrapText="1"/>
    </xf>
    <xf numFmtId="0" fontId="8" fillId="3" borderId="16" xfId="1" applyFont="1" applyFill="1" applyBorder="1" applyAlignment="1">
      <alignment horizontal="center"/>
    </xf>
    <xf numFmtId="0" fontId="1" fillId="3" borderId="7" xfId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left" vertical="center"/>
    </xf>
    <xf numFmtId="2" fontId="8" fillId="3" borderId="13" xfId="1" applyNumberFormat="1" applyFont="1" applyFill="1" applyBorder="1" applyAlignment="1">
      <alignment horizontal="center" vertical="center"/>
    </xf>
    <xf numFmtId="0" fontId="8" fillId="3" borderId="19" xfId="1" applyFont="1" applyFill="1" applyBorder="1" applyAlignment="1">
      <alignment horizontal="left" vertical="center"/>
    </xf>
    <xf numFmtId="2" fontId="8" fillId="3" borderId="19" xfId="1" applyNumberFormat="1" applyFont="1" applyFill="1" applyBorder="1" applyAlignment="1">
      <alignment horizontal="center" vertical="center"/>
    </xf>
    <xf numFmtId="0" fontId="8" fillId="3" borderId="27" xfId="1" applyFont="1" applyFill="1" applyBorder="1" applyAlignment="1">
      <alignment horizontal="left" vertical="center"/>
    </xf>
    <xf numFmtId="2" fontId="8" fillId="3" borderId="27" xfId="1" applyNumberFormat="1" applyFont="1" applyFill="1" applyBorder="1" applyAlignment="1">
      <alignment horizontal="center" vertical="center"/>
    </xf>
    <xf numFmtId="0" fontId="8" fillId="3" borderId="34" xfId="1" applyFont="1" applyFill="1" applyBorder="1" applyAlignment="1">
      <alignment horizontal="left" vertical="center"/>
    </xf>
    <xf numFmtId="0" fontId="8" fillId="3" borderId="34" xfId="1" applyFont="1" applyFill="1" applyBorder="1" applyAlignment="1">
      <alignment horizontal="left" vertical="center" wrapText="1"/>
    </xf>
    <xf numFmtId="2" fontId="8" fillId="3" borderId="34" xfId="1" applyNumberFormat="1" applyFont="1" applyFill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8" fillId="0" borderId="60" xfId="1" applyFont="1" applyBorder="1"/>
    <xf numFmtId="0" fontId="8" fillId="0" borderId="13" xfId="1" applyFont="1" applyBorder="1" applyAlignment="1">
      <alignment horizontal="left" vertical="center"/>
    </xf>
    <xf numFmtId="2" fontId="8" fillId="0" borderId="67" xfId="1" applyNumberFormat="1" applyFont="1" applyBorder="1" applyAlignment="1">
      <alignment horizontal="center" vertical="center"/>
    </xf>
    <xf numFmtId="0" fontId="8" fillId="0" borderId="46" xfId="1" applyFont="1" applyBorder="1"/>
    <xf numFmtId="0" fontId="8" fillId="0" borderId="19" xfId="1" applyFont="1" applyBorder="1" applyAlignment="1">
      <alignment horizontal="left" vertical="center" wrapText="1"/>
    </xf>
    <xf numFmtId="2" fontId="8" fillId="0" borderId="22" xfId="1" applyNumberFormat="1" applyFont="1" applyBorder="1" applyAlignment="1">
      <alignment horizontal="center" vertical="center"/>
    </xf>
    <xf numFmtId="0" fontId="8" fillId="0" borderId="46" xfId="1" applyFont="1" applyBorder="1" applyAlignment="1">
      <alignment vertical="center"/>
    </xf>
    <xf numFmtId="0" fontId="8" fillId="0" borderId="35" xfId="1" applyFont="1" applyBorder="1"/>
    <xf numFmtId="0" fontId="8" fillId="0" borderId="34" xfId="1" applyFont="1" applyBorder="1" applyAlignment="1">
      <alignment horizontal="left" vertical="center"/>
    </xf>
    <xf numFmtId="2" fontId="8" fillId="0" borderId="52" xfId="1" applyNumberFormat="1" applyFont="1" applyBorder="1" applyAlignment="1">
      <alignment horizontal="center" vertical="center"/>
    </xf>
    <xf numFmtId="0" fontId="1" fillId="0" borderId="20" xfId="1" applyFont="1" applyBorder="1" applyAlignment="1">
      <alignment horizontal="center" vertical="center"/>
    </xf>
    <xf numFmtId="0" fontId="22" fillId="0" borderId="21" xfId="0" applyFont="1" applyBorder="1" applyAlignment="1">
      <alignment vertical="center" wrapText="1"/>
    </xf>
    <xf numFmtId="0" fontId="22" fillId="0" borderId="13" xfId="0" applyFont="1" applyBorder="1" applyAlignment="1">
      <alignment wrapText="1"/>
    </xf>
    <xf numFmtId="0" fontId="22" fillId="0" borderId="16" xfId="0" applyFont="1" applyBorder="1" applyAlignment="1">
      <alignment horizontal="center" wrapText="1"/>
    </xf>
    <xf numFmtId="0" fontId="22" fillId="0" borderId="19" xfId="0" applyFont="1" applyBorder="1" applyAlignment="1">
      <alignment wrapText="1"/>
    </xf>
    <xf numFmtId="0" fontId="22" fillId="0" borderId="24" xfId="0" applyFont="1" applyBorder="1" applyAlignment="1">
      <alignment horizontal="center" wrapText="1"/>
    </xf>
    <xf numFmtId="0" fontId="22" fillId="3" borderId="19" xfId="0" applyFont="1" applyFill="1" applyBorder="1" applyAlignment="1">
      <alignment wrapText="1"/>
    </xf>
    <xf numFmtId="0" fontId="22" fillId="0" borderId="21" xfId="0" applyFont="1" applyBorder="1" applyAlignment="1">
      <alignment horizontal="left" vertical="center" wrapText="1"/>
    </xf>
    <xf numFmtId="0" fontId="22" fillId="0" borderId="43" xfId="0" applyFont="1" applyBorder="1" applyAlignment="1">
      <alignment horizontal="left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1" fillId="0" borderId="36" xfId="1" applyFont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37" xfId="1" applyFont="1" applyBorder="1"/>
    <xf numFmtId="0" fontId="22" fillId="0" borderId="34" xfId="0" applyFont="1" applyBorder="1" applyAlignment="1">
      <alignment wrapText="1"/>
    </xf>
    <xf numFmtId="0" fontId="8" fillId="0" borderId="38" xfId="1" applyFont="1" applyBorder="1" applyAlignment="1">
      <alignment horizontal="center" vertical="center"/>
    </xf>
    <xf numFmtId="0" fontId="1" fillId="0" borderId="0" xfId="1" applyFill="1"/>
    <xf numFmtId="0" fontId="8" fillId="0" borderId="0" xfId="1" applyFont="1"/>
    <xf numFmtId="0" fontId="1" fillId="3" borderId="0" xfId="1" applyFill="1" applyAlignment="1">
      <alignment horizontal="center"/>
    </xf>
    <xf numFmtId="0" fontId="25" fillId="3" borderId="0" xfId="1" applyFont="1" applyFill="1"/>
    <xf numFmtId="0" fontId="26" fillId="3" borderId="0" xfId="1" applyFont="1" applyFill="1"/>
    <xf numFmtId="0" fontId="5" fillId="3" borderId="0" xfId="1" applyFont="1" applyFill="1"/>
    <xf numFmtId="166" fontId="26" fillId="3" borderId="7" xfId="1" applyNumberFormat="1" applyFont="1" applyFill="1" applyBorder="1" applyAlignment="1">
      <alignment horizontal="center" vertical="center"/>
    </xf>
    <xf numFmtId="0" fontId="26" fillId="3" borderId="7" xfId="1" applyFont="1" applyFill="1" applyBorder="1" applyAlignment="1">
      <alignment horizontal="center" vertical="center"/>
    </xf>
    <xf numFmtId="0" fontId="26" fillId="3" borderId="7" xfId="1" applyFont="1" applyFill="1" applyBorder="1" applyAlignment="1">
      <alignment horizontal="center"/>
    </xf>
    <xf numFmtId="0" fontId="26" fillId="3" borderId="26" xfId="1" applyFont="1" applyFill="1" applyBorder="1" applyAlignment="1">
      <alignment horizontal="center"/>
    </xf>
    <xf numFmtId="166" fontId="1" fillId="3" borderId="42" xfId="1" applyNumberFormat="1" applyFill="1" applyBorder="1" applyAlignment="1">
      <alignment horizontal="center" vertical="center"/>
    </xf>
    <xf numFmtId="0" fontId="1" fillId="3" borderId="44" xfId="1" applyFill="1" applyBorder="1" applyAlignment="1">
      <alignment horizontal="center" vertical="center"/>
    </xf>
    <xf numFmtId="0" fontId="1" fillId="3" borderId="42" xfId="1" applyFill="1" applyBorder="1" applyAlignment="1">
      <alignment horizontal="center" vertical="center"/>
    </xf>
    <xf numFmtId="2" fontId="1" fillId="3" borderId="14" xfId="1" applyNumberFormat="1" applyFill="1" applyBorder="1"/>
    <xf numFmtId="2" fontId="1" fillId="3" borderId="15" xfId="1" applyNumberFormat="1" applyFill="1" applyBorder="1"/>
    <xf numFmtId="2" fontId="1" fillId="3" borderId="16" xfId="1" applyNumberFormat="1" applyFill="1" applyBorder="1"/>
    <xf numFmtId="0" fontId="1" fillId="3" borderId="54" xfId="1" applyFill="1" applyBorder="1" applyAlignment="1">
      <alignment horizontal="center" vertical="center"/>
    </xf>
    <xf numFmtId="2" fontId="1" fillId="3" borderId="42" xfId="1" applyNumberFormat="1" applyFill="1" applyBorder="1"/>
    <xf numFmtId="2" fontId="1" fillId="3" borderId="43" xfId="1" applyNumberFormat="1" applyFill="1" applyBorder="1"/>
    <xf numFmtId="2" fontId="1" fillId="3" borderId="44" xfId="1" applyNumberFormat="1" applyFill="1" applyBorder="1"/>
    <xf numFmtId="0" fontId="26" fillId="3" borderId="19" xfId="1" applyFont="1" applyFill="1" applyBorder="1" applyAlignment="1">
      <alignment horizontal="center"/>
    </xf>
    <xf numFmtId="166" fontId="1" fillId="3" borderId="20" xfId="1" applyNumberFormat="1" applyFill="1" applyBorder="1" applyAlignment="1">
      <alignment horizontal="center" vertical="center"/>
    </xf>
    <xf numFmtId="0" fontId="1" fillId="3" borderId="22" xfId="1" applyFill="1" applyBorder="1" applyAlignment="1">
      <alignment horizontal="center" vertical="center"/>
    </xf>
    <xf numFmtId="0" fontId="1" fillId="3" borderId="20" xfId="1" applyFill="1" applyBorder="1" applyAlignment="1">
      <alignment horizontal="center" vertical="center"/>
    </xf>
    <xf numFmtId="2" fontId="1" fillId="3" borderId="20" xfId="1" applyNumberFormat="1" applyFill="1" applyBorder="1"/>
    <xf numFmtId="2" fontId="1" fillId="3" borderId="21" xfId="1" applyNumberFormat="1" applyFill="1" applyBorder="1"/>
    <xf numFmtId="2" fontId="1" fillId="3" borderId="24" xfId="1" applyNumberFormat="1" applyFill="1" applyBorder="1"/>
    <xf numFmtId="0" fontId="1" fillId="3" borderId="19" xfId="1" applyFont="1" applyFill="1" applyBorder="1"/>
    <xf numFmtId="0" fontId="1" fillId="3" borderId="24" xfId="1" applyFill="1" applyBorder="1" applyAlignment="1">
      <alignment horizontal="center" vertical="center"/>
    </xf>
    <xf numFmtId="0" fontId="1" fillId="3" borderId="24" xfId="1" applyFont="1" applyFill="1" applyBorder="1" applyAlignment="1">
      <alignment horizontal="center" vertical="center"/>
    </xf>
    <xf numFmtId="2" fontId="26" fillId="3" borderId="46" xfId="1" applyNumberFormat="1" applyFont="1" applyFill="1" applyBorder="1"/>
    <xf numFmtId="2" fontId="26" fillId="3" borderId="21" xfId="1" applyNumberFormat="1" applyFont="1" applyFill="1" applyBorder="1"/>
    <xf numFmtId="2" fontId="26" fillId="3" borderId="22" xfId="1" applyNumberFormat="1" applyFont="1" applyFill="1" applyBorder="1"/>
    <xf numFmtId="0" fontId="1" fillId="3" borderId="34" xfId="1" applyFont="1" applyFill="1" applyBorder="1"/>
    <xf numFmtId="166" fontId="1" fillId="3" borderId="36" xfId="1" applyNumberFormat="1" applyFill="1" applyBorder="1" applyAlignment="1">
      <alignment horizontal="center" vertical="center"/>
    </xf>
    <xf numFmtId="0" fontId="1" fillId="3" borderId="38" xfId="1" applyFill="1" applyBorder="1" applyAlignment="1">
      <alignment horizontal="center" vertical="center"/>
    </xf>
    <xf numFmtId="0" fontId="1" fillId="3" borderId="36" xfId="1" applyFill="1" applyBorder="1" applyAlignment="1">
      <alignment horizontal="center" vertical="center"/>
    </xf>
    <xf numFmtId="0" fontId="1" fillId="3" borderId="38" xfId="1" applyFont="1" applyFill="1" applyBorder="1" applyAlignment="1">
      <alignment horizontal="center" vertical="center"/>
    </xf>
    <xf numFmtId="2" fontId="26" fillId="3" borderId="36" xfId="1" applyNumberFormat="1" applyFont="1" applyFill="1" applyBorder="1"/>
    <xf numFmtId="2" fontId="26" fillId="3" borderId="37" xfId="1" applyNumberFormat="1" applyFont="1" applyFill="1" applyBorder="1"/>
    <xf numFmtId="2" fontId="26" fillId="3" borderId="38" xfId="1" applyNumberFormat="1" applyFont="1" applyFill="1" applyBorder="1"/>
    <xf numFmtId="0" fontId="26" fillId="3" borderId="26" xfId="1" applyFont="1" applyFill="1" applyBorder="1"/>
    <xf numFmtId="0" fontId="26" fillId="3" borderId="19" xfId="1" applyFont="1" applyFill="1" applyBorder="1"/>
    <xf numFmtId="2" fontId="26" fillId="3" borderId="35" xfId="1" applyNumberFormat="1" applyFont="1" applyFill="1" applyBorder="1"/>
    <xf numFmtId="2" fontId="26" fillId="3" borderId="52" xfId="1" applyNumberFormat="1" applyFont="1" applyFill="1" applyBorder="1"/>
    <xf numFmtId="0" fontId="26" fillId="3" borderId="13" xfId="1" applyFont="1" applyFill="1" applyBorder="1" applyAlignment="1">
      <alignment horizontal="center"/>
    </xf>
    <xf numFmtId="166" fontId="1" fillId="3" borderId="14" xfId="1" applyNumberFormat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4" xfId="1" applyFill="1" applyBorder="1" applyAlignment="1">
      <alignment horizontal="center" vertical="center"/>
    </xf>
    <xf numFmtId="2" fontId="1" fillId="3" borderId="20" xfId="1" applyNumberFormat="1" applyFill="1" applyBorder="1" applyAlignment="1"/>
    <xf numFmtId="2" fontId="1" fillId="3" borderId="21" xfId="1" applyNumberFormat="1" applyFill="1" applyBorder="1" applyAlignment="1"/>
    <xf numFmtId="2" fontId="1" fillId="3" borderId="24" xfId="1" applyNumberFormat="1" applyFill="1" applyBorder="1" applyAlignment="1"/>
    <xf numFmtId="0" fontId="1" fillId="3" borderId="27" xfId="1" applyFont="1" applyFill="1" applyBorder="1"/>
    <xf numFmtId="166" fontId="1" fillId="3" borderId="29" xfId="1" applyNumberFormat="1" applyFill="1" applyBorder="1" applyAlignment="1">
      <alignment horizontal="center" vertical="center"/>
    </xf>
    <xf numFmtId="0" fontId="1" fillId="3" borderId="30" xfId="1" applyFill="1" applyBorder="1" applyAlignment="1">
      <alignment horizontal="center" vertical="center"/>
    </xf>
    <xf numFmtId="0" fontId="1" fillId="3" borderId="29" xfId="1" applyFill="1" applyBorder="1" applyAlignment="1">
      <alignment horizontal="center" vertical="center"/>
    </xf>
    <xf numFmtId="0" fontId="26" fillId="3" borderId="13" xfId="1" applyFont="1" applyFill="1" applyBorder="1"/>
    <xf numFmtId="2" fontId="1" fillId="3" borderId="60" xfId="1" applyNumberFormat="1" applyFill="1" applyBorder="1"/>
    <xf numFmtId="2" fontId="1" fillId="3" borderId="67" xfId="1" applyNumberFormat="1" applyFill="1" applyBorder="1"/>
    <xf numFmtId="2" fontId="1" fillId="3" borderId="46" xfId="1" applyNumberFormat="1" applyFill="1" applyBorder="1"/>
    <xf numFmtId="2" fontId="1" fillId="3" borderId="22" xfId="1" applyNumberFormat="1" applyFill="1" applyBorder="1"/>
    <xf numFmtId="166" fontId="26" fillId="3" borderId="36" xfId="1" applyNumberFormat="1" applyFont="1" applyFill="1" applyBorder="1" applyAlignment="1">
      <alignment horizontal="center" vertical="center"/>
    </xf>
    <xf numFmtId="0" fontId="26" fillId="3" borderId="38" xfId="1" applyFont="1" applyFill="1" applyBorder="1" applyAlignment="1">
      <alignment horizontal="center" vertical="center"/>
    </xf>
    <xf numFmtId="0" fontId="26" fillId="3" borderId="36" xfId="1" applyFont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2" fontId="20" fillId="3" borderId="20" xfId="1" applyNumberFormat="1" applyFont="1" applyFill="1" applyBorder="1" applyAlignment="1">
      <alignment horizontal="right"/>
    </xf>
    <xf numFmtId="2" fontId="20" fillId="3" borderId="21" xfId="1" applyNumberFormat="1" applyFont="1" applyFill="1" applyBorder="1" applyAlignment="1">
      <alignment horizontal="right"/>
    </xf>
    <xf numFmtId="2" fontId="20" fillId="3" borderId="24" xfId="1" applyNumberFormat="1" applyFont="1" applyFill="1" applyBorder="1" applyAlignment="1">
      <alignment horizontal="right"/>
    </xf>
    <xf numFmtId="0" fontId="1" fillId="3" borderId="23" xfId="1" applyFill="1" applyBorder="1" applyAlignment="1">
      <alignment horizontal="center" vertical="center"/>
    </xf>
    <xf numFmtId="0" fontId="26" fillId="3" borderId="33" xfId="1" applyFont="1" applyFill="1" applyBorder="1" applyAlignment="1">
      <alignment horizontal="left"/>
    </xf>
    <xf numFmtId="0" fontId="26" fillId="3" borderId="68" xfId="1" applyFont="1" applyFill="1" applyBorder="1" applyAlignment="1">
      <alignment horizontal="left"/>
    </xf>
    <xf numFmtId="0" fontId="1" fillId="3" borderId="48" xfId="1" applyFill="1" applyBorder="1" applyAlignment="1">
      <alignment horizontal="center" vertical="center"/>
    </xf>
    <xf numFmtId="166" fontId="1" fillId="3" borderId="18" xfId="1" applyNumberFormat="1" applyFill="1" applyBorder="1" applyAlignment="1">
      <alignment horizontal="center" vertical="center"/>
    </xf>
    <xf numFmtId="2" fontId="31" fillId="3" borderId="14" xfId="0" applyNumberFormat="1" applyFont="1" applyFill="1" applyBorder="1" applyAlignment="1">
      <alignment horizontal="right" vertical="center"/>
    </xf>
    <xf numFmtId="2" fontId="31" fillId="3" borderId="15" xfId="0" applyNumberFormat="1" applyFont="1" applyFill="1" applyBorder="1" applyAlignment="1">
      <alignment horizontal="right" vertical="center"/>
    </xf>
    <xf numFmtId="2" fontId="31" fillId="3" borderId="16" xfId="0" applyNumberFormat="1" applyFont="1" applyFill="1" applyBorder="1" applyAlignment="1">
      <alignment horizontal="right" vertical="center"/>
    </xf>
    <xf numFmtId="166" fontId="1" fillId="3" borderId="25" xfId="1" applyNumberFormat="1" applyFill="1" applyBorder="1" applyAlignment="1">
      <alignment horizontal="center" vertical="center"/>
    </xf>
    <xf numFmtId="0" fontId="1" fillId="3" borderId="50" xfId="1" applyFill="1" applyBorder="1" applyAlignment="1">
      <alignment horizontal="center" vertical="center"/>
    </xf>
    <xf numFmtId="2" fontId="31" fillId="3" borderId="20" xfId="0" applyNumberFormat="1" applyFont="1" applyFill="1" applyBorder="1" applyAlignment="1">
      <alignment horizontal="right" vertical="center"/>
    </xf>
    <xf numFmtId="2" fontId="31" fillId="3" borderId="21" xfId="0" applyNumberFormat="1" applyFont="1" applyFill="1" applyBorder="1" applyAlignment="1">
      <alignment horizontal="right" vertical="center"/>
    </xf>
    <xf numFmtId="2" fontId="31" fillId="3" borderId="24" xfId="0" applyNumberFormat="1" applyFont="1" applyFill="1" applyBorder="1" applyAlignment="1">
      <alignment horizontal="right" vertical="center"/>
    </xf>
    <xf numFmtId="2" fontId="31" fillId="3" borderId="22" xfId="0" applyNumberFormat="1" applyFont="1" applyFill="1" applyBorder="1" applyAlignment="1">
      <alignment horizontal="right" vertical="center"/>
    </xf>
    <xf numFmtId="2" fontId="32" fillId="3" borderId="20" xfId="0" applyNumberFormat="1" applyFont="1" applyFill="1" applyBorder="1" applyAlignment="1">
      <alignment horizontal="right" vertical="center"/>
    </xf>
    <xf numFmtId="2" fontId="32" fillId="3" borderId="21" xfId="0" applyNumberFormat="1" applyFont="1" applyFill="1" applyBorder="1" applyAlignment="1">
      <alignment horizontal="right" vertical="center"/>
    </xf>
    <xf numFmtId="2" fontId="32" fillId="3" borderId="24" xfId="0" applyNumberFormat="1" applyFont="1" applyFill="1" applyBorder="1" applyAlignment="1">
      <alignment horizontal="right" vertical="center"/>
    </xf>
    <xf numFmtId="0" fontId="26" fillId="3" borderId="6" xfId="1" applyFont="1" applyFill="1" applyBorder="1" applyAlignment="1">
      <alignment horizontal="center" vertical="center" textRotation="90"/>
    </xf>
    <xf numFmtId="0" fontId="26" fillId="3" borderId="12" xfId="1" applyFont="1" applyFill="1" applyBorder="1" applyAlignment="1">
      <alignment horizontal="center" vertical="center" textRotation="90"/>
    </xf>
    <xf numFmtId="0" fontId="26" fillId="3" borderId="34" xfId="1" applyFont="1" applyFill="1" applyBorder="1" applyAlignment="1">
      <alignment horizontal="center"/>
    </xf>
    <xf numFmtId="166" fontId="1" fillId="3" borderId="53" xfId="1" applyNumberFormat="1" applyFill="1" applyBorder="1" applyAlignment="1">
      <alignment horizontal="center" vertical="center"/>
    </xf>
    <xf numFmtId="2" fontId="32" fillId="3" borderId="36" xfId="0" applyNumberFormat="1" applyFont="1" applyFill="1" applyBorder="1" applyAlignment="1">
      <alignment horizontal="right" vertical="center"/>
    </xf>
    <xf numFmtId="2" fontId="32" fillId="3" borderId="37" xfId="0" applyNumberFormat="1" applyFont="1" applyFill="1" applyBorder="1" applyAlignment="1">
      <alignment horizontal="right" vertical="center"/>
    </xf>
    <xf numFmtId="2" fontId="32" fillId="3" borderId="38" xfId="0" applyNumberFormat="1" applyFont="1" applyFill="1" applyBorder="1" applyAlignment="1">
      <alignment horizontal="right" vertical="center"/>
    </xf>
    <xf numFmtId="0" fontId="1" fillId="3" borderId="25" xfId="1" applyFill="1" applyBorder="1" applyAlignment="1">
      <alignment horizontal="center" vertical="center"/>
    </xf>
    <xf numFmtId="2" fontId="20" fillId="3" borderId="79" xfId="1" applyNumberFormat="1" applyFont="1" applyFill="1" applyBorder="1" applyAlignment="1">
      <alignment horizontal="right"/>
    </xf>
    <xf numFmtId="2" fontId="20" fillId="3" borderId="28" xfId="1" applyNumberFormat="1" applyFont="1" applyFill="1" applyBorder="1" applyAlignment="1">
      <alignment horizontal="right"/>
    </xf>
    <xf numFmtId="2" fontId="20" fillId="3" borderId="30" xfId="1" applyNumberFormat="1" applyFont="1" applyFill="1" applyBorder="1" applyAlignment="1">
      <alignment horizontal="right"/>
    </xf>
    <xf numFmtId="2" fontId="1" fillId="3" borderId="20" xfId="1" applyNumberFormat="1" applyFont="1" applyFill="1" applyBorder="1" applyAlignment="1"/>
    <xf numFmtId="2" fontId="1" fillId="3" borderId="21" xfId="1" applyNumberFormat="1" applyFont="1" applyFill="1" applyBorder="1" applyAlignment="1"/>
    <xf numFmtId="2" fontId="1" fillId="3" borderId="22" xfId="1" applyNumberFormat="1" applyFont="1" applyFill="1" applyBorder="1" applyAlignment="1"/>
    <xf numFmtId="2" fontId="1" fillId="3" borderId="20" xfId="1" applyNumberFormat="1" applyFont="1" applyFill="1" applyBorder="1"/>
    <xf numFmtId="2" fontId="1" fillId="3" borderId="21" xfId="1" applyNumberFormat="1" applyFont="1" applyFill="1" applyBorder="1"/>
    <xf numFmtId="2" fontId="1" fillId="3" borderId="22" xfId="1" applyNumberFormat="1" applyFont="1" applyFill="1" applyBorder="1"/>
    <xf numFmtId="0" fontId="1" fillId="3" borderId="6" xfId="1" applyFont="1" applyFill="1" applyBorder="1" applyAlignment="1">
      <alignment horizontal="center" vertical="center" textRotation="90"/>
    </xf>
    <xf numFmtId="166" fontId="1" fillId="3" borderId="32" xfId="1" applyNumberFormat="1" applyFill="1" applyBorder="1" applyAlignment="1">
      <alignment horizontal="center" vertical="center"/>
    </xf>
    <xf numFmtId="0" fontId="1" fillId="3" borderId="31" xfId="1" applyFill="1" applyBorder="1" applyAlignment="1">
      <alignment horizontal="center" vertical="center"/>
    </xf>
    <xf numFmtId="0" fontId="1" fillId="3" borderId="32" xfId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 textRotation="90"/>
    </xf>
    <xf numFmtId="0" fontId="1" fillId="3" borderId="12" xfId="1" applyFont="1" applyFill="1" applyBorder="1"/>
    <xf numFmtId="166" fontId="1" fillId="3" borderId="65" xfId="1" applyNumberFormat="1" applyFill="1" applyBorder="1" applyAlignment="1">
      <alignment horizontal="center" vertical="center"/>
    </xf>
    <xf numFmtId="0" fontId="1" fillId="3" borderId="66" xfId="1" applyFill="1" applyBorder="1" applyAlignment="1">
      <alignment horizontal="center" vertical="center"/>
    </xf>
    <xf numFmtId="166" fontId="1" fillId="3" borderId="62" xfId="1" applyNumberFormat="1" applyFill="1" applyBorder="1" applyAlignment="1">
      <alignment horizontal="center" vertical="center"/>
    </xf>
    <xf numFmtId="0" fontId="1" fillId="3" borderId="64" xfId="1" applyFill="1" applyBorder="1" applyAlignment="1">
      <alignment horizontal="center" vertical="center"/>
    </xf>
    <xf numFmtId="0" fontId="1" fillId="3" borderId="65" xfId="1" applyFill="1" applyBorder="1" applyAlignment="1">
      <alignment horizontal="center" vertical="center"/>
    </xf>
    <xf numFmtId="0" fontId="29" fillId="3" borderId="48" xfId="1" applyFont="1" applyFill="1" applyBorder="1" applyAlignment="1">
      <alignment horizontal="center" vertical="center"/>
    </xf>
    <xf numFmtId="2" fontId="1" fillId="3" borderId="14" xfId="1" applyNumberFormat="1" applyFont="1" applyFill="1" applyBorder="1" applyAlignment="1">
      <alignment horizontal="right"/>
    </xf>
    <xf numFmtId="2" fontId="1" fillId="3" borderId="20" xfId="1" applyNumberFormat="1" applyFont="1" applyFill="1" applyBorder="1" applyAlignment="1">
      <alignment horizontal="right"/>
    </xf>
    <xf numFmtId="2" fontId="26" fillId="3" borderId="46" xfId="1" applyNumberFormat="1" applyFont="1" applyFill="1" applyBorder="1" applyAlignment="1">
      <alignment horizontal="right"/>
    </xf>
    <xf numFmtId="2" fontId="26" fillId="3" borderId="21" xfId="1" applyNumberFormat="1" applyFont="1" applyFill="1" applyBorder="1" applyAlignment="1">
      <alignment horizontal="right"/>
    </xf>
    <xf numFmtId="2" fontId="26" fillId="3" borderId="22" xfId="1" applyNumberFormat="1" applyFont="1" applyFill="1" applyBorder="1" applyAlignment="1">
      <alignment horizontal="right"/>
    </xf>
    <xf numFmtId="2" fontId="26" fillId="3" borderId="29" xfId="1" applyNumberFormat="1" applyFont="1" applyFill="1" applyBorder="1"/>
    <xf numFmtId="2" fontId="26" fillId="3" borderId="28" xfId="1" applyNumberFormat="1" applyFont="1" applyFill="1" applyBorder="1"/>
    <xf numFmtId="2" fontId="26" fillId="3" borderId="30" xfId="1" applyNumberFormat="1" applyFont="1" applyFill="1" applyBorder="1"/>
    <xf numFmtId="2" fontId="1" fillId="3" borderId="24" xfId="1" applyNumberFormat="1" applyFont="1" applyFill="1" applyBorder="1"/>
    <xf numFmtId="2" fontId="1" fillId="3" borderId="24" xfId="1" applyNumberFormat="1" applyFill="1" applyBorder="1" applyAlignment="1">
      <alignment horizontal="center" vertical="center"/>
    </xf>
    <xf numFmtId="2" fontId="1" fillId="3" borderId="29" xfId="1" applyNumberFormat="1" applyFont="1" applyFill="1" applyBorder="1"/>
    <xf numFmtId="2" fontId="1" fillId="3" borderId="28" xfId="1" applyNumberFormat="1" applyFont="1" applyFill="1" applyBorder="1"/>
    <xf numFmtId="2" fontId="1" fillId="3" borderId="30" xfId="1" applyNumberFormat="1" applyFont="1" applyFill="1" applyBorder="1"/>
    <xf numFmtId="0" fontId="26" fillId="3" borderId="22" xfId="1" applyFont="1" applyFill="1" applyBorder="1" applyAlignment="1">
      <alignment horizontal="center"/>
    </xf>
    <xf numFmtId="0" fontId="26" fillId="3" borderId="68" xfId="1" applyFont="1" applyFill="1" applyBorder="1" applyAlignment="1">
      <alignment horizontal="center"/>
    </xf>
    <xf numFmtId="0" fontId="1" fillId="3" borderId="68" xfId="1" applyFill="1" applyBorder="1" applyAlignment="1">
      <alignment horizontal="center" vertical="center"/>
    </xf>
    <xf numFmtId="0" fontId="1" fillId="3" borderId="52" xfId="1" applyFont="1" applyFill="1" applyBorder="1"/>
    <xf numFmtId="0" fontId="1" fillId="3" borderId="52" xfId="1" applyFill="1" applyBorder="1" applyAlignment="1">
      <alignment horizontal="center" vertical="center"/>
    </xf>
    <xf numFmtId="2" fontId="1" fillId="3" borderId="36" xfId="1" applyNumberFormat="1" applyFill="1" applyBorder="1"/>
    <xf numFmtId="2" fontId="1" fillId="3" borderId="37" xfId="1" applyNumberFormat="1" applyFill="1" applyBorder="1"/>
    <xf numFmtId="2" fontId="1" fillId="3" borderId="38" xfId="1" applyNumberFormat="1" applyFill="1" applyBorder="1"/>
    <xf numFmtId="166" fontId="1" fillId="3" borderId="55" xfId="1" applyNumberFormat="1" applyFill="1" applyBorder="1" applyAlignment="1">
      <alignment horizontal="center" vertical="center"/>
    </xf>
    <xf numFmtId="0" fontId="1" fillId="3" borderId="56" xfId="1" applyFill="1" applyBorder="1" applyAlignment="1">
      <alignment horizontal="center" vertical="center"/>
    </xf>
    <xf numFmtId="2" fontId="1" fillId="3" borderId="20" xfId="1" applyNumberFormat="1" applyFill="1" applyBorder="1" applyAlignment="1">
      <alignment horizontal="right"/>
    </xf>
    <xf numFmtId="2" fontId="1" fillId="3" borderId="25" xfId="1" applyNumberFormat="1" applyFill="1" applyBorder="1" applyAlignment="1">
      <alignment horizontal="right"/>
    </xf>
    <xf numFmtId="2" fontId="1" fillId="3" borderId="22" xfId="1" applyNumberFormat="1" applyFill="1" applyBorder="1" applyAlignment="1">
      <alignment horizontal="right"/>
    </xf>
    <xf numFmtId="2" fontId="1" fillId="3" borderId="20" xfId="1" applyNumberFormat="1" applyFill="1" applyBorder="1" applyAlignment="1">
      <alignment horizontal="right" vertical="center"/>
    </xf>
    <xf numFmtId="2" fontId="1" fillId="3" borderId="25" xfId="1" applyNumberFormat="1" applyFill="1" applyBorder="1" applyAlignment="1">
      <alignment horizontal="right" vertical="center"/>
    </xf>
    <xf numFmtId="2" fontId="1" fillId="3" borderId="22" xfId="1" applyNumberFormat="1" applyFill="1" applyBorder="1" applyAlignment="1">
      <alignment horizontal="right" vertical="center"/>
    </xf>
    <xf numFmtId="0" fontId="26" fillId="3" borderId="13" xfId="1" applyFont="1" applyFill="1" applyBorder="1" applyAlignment="1">
      <alignment horizontal="right"/>
    </xf>
    <xf numFmtId="0" fontId="1" fillId="3" borderId="13" xfId="1" applyFont="1" applyFill="1" applyBorder="1" applyAlignment="1">
      <alignment horizontal="right"/>
    </xf>
    <xf numFmtId="0" fontId="26" fillId="3" borderId="19" xfId="1" applyFont="1" applyFill="1" applyBorder="1" applyAlignment="1">
      <alignment horizontal="right"/>
    </xf>
    <xf numFmtId="0" fontId="1" fillId="3" borderId="19" xfId="1" applyFont="1" applyFill="1" applyBorder="1" applyAlignment="1">
      <alignment horizontal="right"/>
    </xf>
    <xf numFmtId="0" fontId="25" fillId="3" borderId="2" xfId="1" applyFont="1" applyFill="1" applyBorder="1" applyAlignment="1">
      <alignment horizontal="center" vertical="center"/>
    </xf>
    <xf numFmtId="0" fontId="25" fillId="3" borderId="6" xfId="1" applyFont="1" applyFill="1" applyBorder="1" applyAlignment="1">
      <alignment horizontal="center" vertical="center"/>
    </xf>
    <xf numFmtId="0" fontId="25" fillId="3" borderId="12" xfId="1" applyFont="1" applyFill="1" applyBorder="1" applyAlignment="1">
      <alignment horizontal="center" vertical="center"/>
    </xf>
    <xf numFmtId="2" fontId="1" fillId="3" borderId="24" xfId="1" applyNumberFormat="1" applyFill="1" applyBorder="1" applyAlignment="1">
      <alignment horizontal="right"/>
    </xf>
    <xf numFmtId="166" fontId="1" fillId="3" borderId="79" xfId="1" applyNumberFormat="1" applyFill="1" applyBorder="1" applyAlignment="1">
      <alignment horizontal="center" vertical="center"/>
    </xf>
    <xf numFmtId="0" fontId="1" fillId="3" borderId="80" xfId="1" applyFill="1" applyBorder="1" applyAlignment="1">
      <alignment horizontal="center" vertical="center"/>
    </xf>
    <xf numFmtId="0" fontId="1" fillId="3" borderId="79" xfId="1" applyFill="1" applyBorder="1" applyAlignment="1">
      <alignment horizontal="center" vertical="center"/>
    </xf>
    <xf numFmtId="2" fontId="1" fillId="3" borderId="14" xfId="1" applyNumberFormat="1" applyFont="1" applyFill="1" applyBorder="1"/>
    <xf numFmtId="2" fontId="1" fillId="3" borderId="15" xfId="1" applyNumberFormat="1" applyFont="1" applyFill="1" applyBorder="1"/>
    <xf numFmtId="2" fontId="1" fillId="3" borderId="16" xfId="1" applyNumberFormat="1" applyFont="1" applyFill="1" applyBorder="1"/>
    <xf numFmtId="0" fontId="26" fillId="3" borderId="69" xfId="1" applyFont="1" applyFill="1" applyBorder="1" applyAlignment="1">
      <alignment horizontal="center"/>
    </xf>
    <xf numFmtId="2" fontId="26" fillId="3" borderId="79" xfId="1" applyNumberFormat="1" applyFont="1" applyFill="1" applyBorder="1"/>
    <xf numFmtId="2" fontId="26" fillId="3" borderId="81" xfId="1" applyNumberFormat="1" applyFont="1" applyFill="1" applyBorder="1"/>
    <xf numFmtId="2" fontId="26" fillId="3" borderId="80" xfId="1" applyNumberFormat="1" applyFont="1" applyFill="1" applyBorder="1"/>
    <xf numFmtId="0" fontId="26" fillId="3" borderId="50" xfId="1" applyFont="1" applyFill="1" applyBorder="1" applyAlignment="1">
      <alignment horizontal="center"/>
    </xf>
    <xf numFmtId="0" fontId="26" fillId="3" borderId="51" xfId="1" applyFont="1" applyFill="1" applyBorder="1" applyAlignment="1">
      <alignment horizontal="center"/>
    </xf>
    <xf numFmtId="0" fontId="26" fillId="3" borderId="26" xfId="1" applyFont="1" applyFill="1" applyBorder="1" applyAlignment="1">
      <alignment horizontal="left"/>
    </xf>
    <xf numFmtId="0" fontId="1" fillId="3" borderId="26" xfId="1" applyFont="1" applyFill="1" applyBorder="1" applyAlignment="1">
      <alignment horizontal="right"/>
    </xf>
    <xf numFmtId="0" fontId="26" fillId="3" borderId="19" xfId="1" applyFont="1" applyFill="1" applyBorder="1" applyAlignment="1">
      <alignment horizontal="left"/>
    </xf>
    <xf numFmtId="0" fontId="26" fillId="3" borderId="12" xfId="1" applyFont="1" applyFill="1" applyBorder="1" applyAlignment="1">
      <alignment horizontal="right"/>
    </xf>
    <xf numFmtId="0" fontId="1" fillId="3" borderId="12" xfId="1" applyFont="1" applyFill="1" applyBorder="1" applyAlignment="1">
      <alignment horizontal="right"/>
    </xf>
    <xf numFmtId="0" fontId="26" fillId="3" borderId="60" xfId="1" applyFont="1" applyFill="1" applyBorder="1" applyAlignment="1">
      <alignment horizontal="center" vertical="center"/>
    </xf>
    <xf numFmtId="166" fontId="1" fillId="3" borderId="60" xfId="1" applyNumberFormat="1" applyFill="1" applyBorder="1" applyAlignment="1">
      <alignment horizontal="center" vertical="center"/>
    </xf>
    <xf numFmtId="0" fontId="1" fillId="3" borderId="69" xfId="1" applyFill="1" applyBorder="1" applyAlignment="1">
      <alignment horizontal="center" vertical="center"/>
    </xf>
    <xf numFmtId="0" fontId="26" fillId="3" borderId="45" xfId="1" applyFont="1" applyFill="1" applyBorder="1" applyAlignment="1">
      <alignment horizontal="center" vertical="center"/>
    </xf>
    <xf numFmtId="166" fontId="1" fillId="3" borderId="45" xfId="1" applyNumberFormat="1" applyFill="1" applyBorder="1" applyAlignment="1">
      <alignment horizontal="center" vertical="center"/>
    </xf>
    <xf numFmtId="0" fontId="1" fillId="3" borderId="73" xfId="1" applyFill="1" applyBorder="1" applyAlignment="1">
      <alignment horizontal="center" vertical="center"/>
    </xf>
    <xf numFmtId="0" fontId="26" fillId="3" borderId="46" xfId="1" applyFont="1" applyFill="1" applyBorder="1" applyAlignment="1">
      <alignment horizontal="center" vertical="center"/>
    </xf>
    <xf numFmtId="0" fontId="26" fillId="3" borderId="33" xfId="1" applyFont="1" applyFill="1" applyBorder="1" applyAlignment="1">
      <alignment horizontal="center" vertical="center"/>
    </xf>
    <xf numFmtId="0" fontId="1" fillId="3" borderId="10" xfId="1" applyFill="1" applyBorder="1" applyAlignment="1">
      <alignment horizontal="center" vertical="center"/>
    </xf>
    <xf numFmtId="166" fontId="1" fillId="3" borderId="5" xfId="1" applyNumberFormat="1" applyFill="1" applyBorder="1" applyAlignment="1">
      <alignment horizontal="center" vertical="center"/>
    </xf>
    <xf numFmtId="0" fontId="1" fillId="3" borderId="41" xfId="1" applyFill="1" applyBorder="1" applyAlignment="1">
      <alignment horizontal="center" vertical="center"/>
    </xf>
    <xf numFmtId="0" fontId="1" fillId="3" borderId="39" xfId="1" applyFill="1" applyBorder="1" applyAlignment="1">
      <alignment horizontal="center" vertical="center"/>
    </xf>
    <xf numFmtId="2" fontId="26" fillId="3" borderId="20" xfId="1" applyNumberFormat="1" applyFont="1" applyFill="1" applyBorder="1"/>
    <xf numFmtId="2" fontId="26" fillId="3" borderId="24" xfId="1" applyNumberFormat="1" applyFont="1" applyFill="1" applyBorder="1"/>
    <xf numFmtId="0" fontId="26" fillId="3" borderId="35" xfId="1" applyFont="1" applyFill="1" applyBorder="1" applyAlignment="1">
      <alignment horizontal="center" vertical="center"/>
    </xf>
    <xf numFmtId="166" fontId="1" fillId="3" borderId="35" xfId="1" applyNumberFormat="1" applyFill="1" applyBorder="1" applyAlignment="1">
      <alignment horizontal="center" vertical="center"/>
    </xf>
    <xf numFmtId="0" fontId="1" fillId="3" borderId="58" xfId="1" applyFill="1" applyBorder="1" applyAlignment="1">
      <alignment horizontal="center" vertical="center"/>
    </xf>
    <xf numFmtId="0" fontId="26" fillId="3" borderId="2" xfId="1" applyFont="1" applyFill="1" applyBorder="1" applyAlignment="1">
      <alignment horizontal="center"/>
    </xf>
    <xf numFmtId="0" fontId="1" fillId="3" borderId="67" xfId="1" applyFill="1" applyBorder="1" applyAlignment="1">
      <alignment horizontal="center" vertical="center"/>
    </xf>
    <xf numFmtId="0" fontId="26" fillId="3" borderId="27" xfId="1" applyFont="1" applyFill="1" applyBorder="1" applyAlignment="1">
      <alignment horizontal="center"/>
    </xf>
    <xf numFmtId="2" fontId="1" fillId="3" borderId="14" xfId="1" applyNumberFormat="1" applyFill="1" applyBorder="1" applyAlignment="1"/>
    <xf numFmtId="2" fontId="1" fillId="3" borderId="15" xfId="1" applyNumberFormat="1" applyFill="1" applyBorder="1" applyAlignment="1"/>
    <xf numFmtId="2" fontId="1" fillId="3" borderId="16" xfId="1" applyNumberFormat="1" applyFill="1" applyBorder="1" applyAlignment="1"/>
    <xf numFmtId="2" fontId="26" fillId="3" borderId="38" xfId="1" applyNumberFormat="1" applyFont="1" applyFill="1" applyBorder="1" applyAlignment="1">
      <alignment horizontal="right"/>
    </xf>
    <xf numFmtId="0" fontId="1" fillId="3" borderId="13" xfId="1" applyFont="1" applyFill="1" applyBorder="1"/>
    <xf numFmtId="2" fontId="1" fillId="3" borderId="42" xfId="1" applyNumberFormat="1" applyFont="1" applyFill="1" applyBorder="1"/>
    <xf numFmtId="2" fontId="1" fillId="3" borderId="43" xfId="1" applyNumberFormat="1" applyFont="1" applyFill="1" applyBorder="1"/>
    <xf numFmtId="2" fontId="1" fillId="3" borderId="44" xfId="1" applyNumberFormat="1" applyFont="1" applyFill="1" applyBorder="1"/>
    <xf numFmtId="2" fontId="1" fillId="3" borderId="20" xfId="1" applyNumberFormat="1" applyFill="1" applyBorder="1" applyAlignment="1">
      <alignment horizontal="center" vertical="center"/>
    </xf>
    <xf numFmtId="2" fontId="1" fillId="3" borderId="21" xfId="1" applyNumberFormat="1" applyFill="1" applyBorder="1" applyAlignment="1">
      <alignment horizontal="center" vertical="center"/>
    </xf>
    <xf numFmtId="2" fontId="1" fillId="3" borderId="24" xfId="1" applyNumberFormat="1" applyFont="1" applyFill="1" applyBorder="1" applyAlignment="1"/>
    <xf numFmtId="2" fontId="26" fillId="3" borderId="25" xfId="1" applyNumberFormat="1" applyFont="1" applyFill="1" applyBorder="1"/>
    <xf numFmtId="2" fontId="26" fillId="3" borderId="19" xfId="1" applyNumberFormat="1" applyFont="1" applyFill="1" applyBorder="1"/>
    <xf numFmtId="0" fontId="1" fillId="3" borderId="14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1" fillId="3" borderId="20" xfId="1" applyFont="1" applyFill="1" applyBorder="1" applyAlignment="1">
      <alignment horizontal="center" vertical="center"/>
    </xf>
    <xf numFmtId="0" fontId="1" fillId="3" borderId="22" xfId="1" applyFont="1" applyFill="1" applyBorder="1" applyAlignment="1">
      <alignment horizontal="center" vertical="center"/>
    </xf>
    <xf numFmtId="166" fontId="1" fillId="3" borderId="39" xfId="1" applyNumberFormat="1" applyFill="1" applyBorder="1" applyAlignment="1">
      <alignment horizontal="center" vertical="center"/>
    </xf>
    <xf numFmtId="0" fontId="33" fillId="3" borderId="13" xfId="1" applyFont="1" applyFill="1" applyBorder="1" applyAlignment="1">
      <alignment horizontal="center"/>
    </xf>
    <xf numFmtId="0" fontId="26" fillId="3" borderId="2" xfId="1" applyFont="1" applyFill="1" applyBorder="1" applyAlignment="1">
      <alignment horizontal="right"/>
    </xf>
    <xf numFmtId="0" fontId="1" fillId="3" borderId="2" xfId="1" applyFont="1" applyFill="1" applyBorder="1"/>
    <xf numFmtId="0" fontId="26" fillId="3" borderId="6" xfId="1" applyFont="1" applyFill="1" applyBorder="1" applyAlignment="1">
      <alignment horizontal="right"/>
    </xf>
    <xf numFmtId="0" fontId="1" fillId="3" borderId="6" xfId="1" applyFont="1" applyFill="1" applyBorder="1"/>
    <xf numFmtId="2" fontId="26" fillId="3" borderId="53" xfId="1" applyNumberFormat="1" applyFont="1" applyFill="1" applyBorder="1"/>
    <xf numFmtId="2" fontId="26" fillId="3" borderId="34" xfId="1" applyNumberFormat="1" applyFont="1" applyFill="1" applyBorder="1"/>
    <xf numFmtId="166" fontId="1" fillId="3" borderId="14" xfId="1" applyNumberFormat="1" applyFont="1" applyFill="1" applyBorder="1" applyAlignment="1">
      <alignment horizontal="center" vertical="center"/>
    </xf>
    <xf numFmtId="166" fontId="1" fillId="3" borderId="20" xfId="1" applyNumberFormat="1" applyFont="1" applyFill="1" applyBorder="1" applyAlignment="1">
      <alignment horizontal="center" vertical="center"/>
    </xf>
    <xf numFmtId="166" fontId="1" fillId="3" borderId="36" xfId="1" applyNumberFormat="1" applyFont="1" applyFill="1" applyBorder="1" applyAlignment="1">
      <alignment horizontal="center" vertical="center"/>
    </xf>
    <xf numFmtId="0" fontId="1" fillId="3" borderId="36" xfId="1" applyFont="1" applyFill="1" applyBorder="1" applyAlignment="1">
      <alignment horizontal="center" vertical="center"/>
    </xf>
    <xf numFmtId="0" fontId="26" fillId="3" borderId="60" xfId="1" applyFont="1" applyFill="1" applyBorder="1" applyAlignment="1">
      <alignment horizontal="left"/>
    </xf>
    <xf numFmtId="166" fontId="1" fillId="3" borderId="18" xfId="1" applyNumberFormat="1" applyFont="1" applyFill="1" applyBorder="1" applyAlignment="1">
      <alignment horizontal="center" vertical="center"/>
    </xf>
    <xf numFmtId="0" fontId="26" fillId="3" borderId="46" xfId="1" applyFont="1" applyFill="1" applyBorder="1" applyAlignment="1">
      <alignment horizontal="left"/>
    </xf>
    <xf numFmtId="166" fontId="1" fillId="3" borderId="32" xfId="1" applyNumberFormat="1" applyFont="1" applyFill="1" applyBorder="1" applyAlignment="1">
      <alignment horizontal="center" vertical="center"/>
    </xf>
    <xf numFmtId="0" fontId="1" fillId="3" borderId="68" xfId="1" applyFont="1" applyFill="1" applyBorder="1" applyAlignment="1">
      <alignment horizontal="center" vertical="center"/>
    </xf>
    <xf numFmtId="0" fontId="1" fillId="3" borderId="29" xfId="1" applyFont="1" applyFill="1" applyBorder="1" applyAlignment="1">
      <alignment horizontal="center" vertical="center"/>
    </xf>
    <xf numFmtId="2" fontId="1" fillId="3" borderId="33" xfId="1" applyNumberFormat="1" applyFont="1" applyFill="1" applyBorder="1"/>
    <xf numFmtId="2" fontId="1" fillId="3" borderId="68" xfId="1" applyNumberFormat="1" applyFont="1" applyFill="1" applyBorder="1"/>
    <xf numFmtId="0" fontId="1" fillId="3" borderId="35" xfId="1" applyFont="1" applyFill="1" applyBorder="1"/>
    <xf numFmtId="166" fontId="1" fillId="3" borderId="53" xfId="1" applyNumberFormat="1" applyFont="1" applyFill="1" applyBorder="1" applyAlignment="1">
      <alignment horizontal="center" vertical="center"/>
    </xf>
    <xf numFmtId="0" fontId="26" fillId="3" borderId="2" xfId="1" applyFont="1" applyFill="1" applyBorder="1" applyAlignment="1">
      <alignment horizontal="center" vertical="center"/>
    </xf>
    <xf numFmtId="166" fontId="1" fillId="3" borderId="79" xfId="1" applyNumberFormat="1" applyFont="1" applyFill="1" applyBorder="1" applyAlignment="1">
      <alignment horizontal="center" vertical="center"/>
    </xf>
    <xf numFmtId="0" fontId="1" fillId="3" borderId="79" xfId="1" applyFont="1" applyFill="1" applyBorder="1" applyAlignment="1">
      <alignment horizontal="center" vertical="center"/>
    </xf>
    <xf numFmtId="0" fontId="1" fillId="3" borderId="80" xfId="1" applyFont="1" applyFill="1" applyBorder="1" applyAlignment="1">
      <alignment horizontal="center" vertical="center"/>
    </xf>
    <xf numFmtId="2" fontId="1" fillId="3" borderId="1" xfId="1" applyNumberFormat="1" applyFont="1" applyFill="1" applyBorder="1"/>
    <xf numFmtId="2" fontId="1" fillId="3" borderId="81" xfId="1" applyNumberFormat="1" applyFont="1" applyFill="1" applyBorder="1"/>
    <xf numFmtId="2" fontId="1" fillId="3" borderId="4" xfId="1" applyNumberFormat="1" applyFont="1" applyFill="1" applyBorder="1"/>
    <xf numFmtId="0" fontId="26" fillId="3" borderId="27" xfId="1" applyFont="1" applyFill="1" applyBorder="1" applyAlignment="1">
      <alignment horizontal="center" vertical="center"/>
    </xf>
    <xf numFmtId="166" fontId="1" fillId="3" borderId="29" xfId="1" applyNumberFormat="1" applyFont="1" applyFill="1" applyBorder="1" applyAlignment="1">
      <alignment horizontal="center" vertical="center"/>
    </xf>
    <xf numFmtId="0" fontId="1" fillId="3" borderId="30" xfId="1" applyFont="1" applyFill="1" applyBorder="1" applyAlignment="1">
      <alignment horizontal="center" vertical="center"/>
    </xf>
    <xf numFmtId="0" fontId="35" fillId="3" borderId="30" xfId="1" applyFont="1" applyFill="1" applyBorder="1" applyAlignment="1">
      <alignment horizontal="center" vertical="center"/>
    </xf>
    <xf numFmtId="2" fontId="26" fillId="3" borderId="68" xfId="1" applyNumberFormat="1" applyFont="1" applyFill="1" applyBorder="1"/>
    <xf numFmtId="2" fontId="26" fillId="3" borderId="33" xfId="1" applyNumberFormat="1" applyFont="1" applyFill="1" applyBorder="1"/>
    <xf numFmtId="0" fontId="1" fillId="3" borderId="16" xfId="1" applyFill="1" applyBorder="1" applyAlignment="1">
      <alignment vertical="center"/>
    </xf>
    <xf numFmtId="0" fontId="1" fillId="3" borderId="44" xfId="1" applyFill="1" applyBorder="1" applyAlignment="1">
      <alignment vertical="center"/>
    </xf>
    <xf numFmtId="0" fontId="1" fillId="3" borderId="70" xfId="1" applyFill="1" applyBorder="1" applyAlignment="1">
      <alignment horizontal="center" vertical="center"/>
    </xf>
    <xf numFmtId="166" fontId="1" fillId="3" borderId="36" xfId="1" applyNumberFormat="1" applyFill="1" applyBorder="1" applyAlignment="1">
      <alignment vertical="center"/>
    </xf>
    <xf numFmtId="0" fontId="1" fillId="3" borderId="38" xfId="1" applyFill="1" applyBorder="1" applyAlignment="1">
      <alignment vertical="center"/>
    </xf>
    <xf numFmtId="166" fontId="1" fillId="3" borderId="32" xfId="1" applyNumberFormat="1" applyFill="1" applyBorder="1" applyAlignment="1">
      <alignment vertical="center"/>
    </xf>
    <xf numFmtId="0" fontId="1" fillId="3" borderId="31" xfId="1" applyFill="1" applyBorder="1" applyAlignment="1">
      <alignment vertical="center"/>
    </xf>
    <xf numFmtId="0" fontId="1" fillId="3" borderId="13" xfId="1" applyFont="1" applyFill="1" applyBorder="1" applyAlignment="1">
      <alignment horizontal="center" vertical="center"/>
    </xf>
    <xf numFmtId="0" fontId="1" fillId="3" borderId="82" xfId="1" applyFill="1" applyBorder="1" applyAlignment="1">
      <alignment horizontal="center" vertical="center"/>
    </xf>
    <xf numFmtId="0" fontId="1" fillId="3" borderId="83" xfId="1" applyFill="1" applyBorder="1" applyAlignment="1">
      <alignment horizontal="center" vertical="center"/>
    </xf>
    <xf numFmtId="0" fontId="1" fillId="3" borderId="19" xfId="1" applyFont="1" applyFill="1" applyBorder="1" applyAlignment="1">
      <alignment horizontal="center" vertical="center"/>
    </xf>
    <xf numFmtId="0" fontId="1" fillId="3" borderId="53" xfId="1" applyFill="1" applyBorder="1" applyAlignment="1">
      <alignment horizontal="center" vertical="center"/>
    </xf>
    <xf numFmtId="166" fontId="1" fillId="3" borderId="20" xfId="1" applyNumberFormat="1" applyFill="1" applyBorder="1" applyAlignment="1">
      <alignment vertical="center"/>
    </xf>
    <xf numFmtId="0" fontId="1" fillId="3" borderId="24" xfId="1" applyFill="1" applyBorder="1" applyAlignment="1">
      <alignment vertical="center"/>
    </xf>
    <xf numFmtId="166" fontId="1" fillId="3" borderId="29" xfId="1" applyNumberFormat="1" applyFill="1" applyBorder="1" applyAlignment="1">
      <alignment vertical="center"/>
    </xf>
    <xf numFmtId="0" fontId="1" fillId="3" borderId="30" xfId="1" applyFill="1" applyBorder="1" applyAlignment="1">
      <alignment vertical="center"/>
    </xf>
    <xf numFmtId="0" fontId="36" fillId="3" borderId="7" xfId="1" applyFont="1" applyFill="1" applyBorder="1" applyAlignment="1">
      <alignment horizontal="center" vertical="center" wrapText="1"/>
    </xf>
    <xf numFmtId="0" fontId="36" fillId="3" borderId="7" xfId="1" applyFont="1" applyFill="1" applyBorder="1" applyAlignment="1">
      <alignment horizontal="center" vertical="center"/>
    </xf>
    <xf numFmtId="166" fontId="1" fillId="3" borderId="77" xfId="1" applyNumberFormat="1" applyFill="1" applyBorder="1" applyAlignment="1">
      <alignment horizontal="center" vertical="center"/>
    </xf>
    <xf numFmtId="0" fontId="1" fillId="3" borderId="9" xfId="1" applyFill="1" applyBorder="1" applyAlignment="1">
      <alignment horizontal="center" vertical="center"/>
    </xf>
    <xf numFmtId="0" fontId="1" fillId="3" borderId="77" xfId="1" applyFill="1" applyBorder="1" applyAlignment="1">
      <alignment horizontal="center" vertical="center"/>
    </xf>
    <xf numFmtId="2" fontId="26" fillId="3" borderId="77" xfId="1" applyNumberFormat="1" applyFont="1" applyFill="1" applyBorder="1"/>
    <xf numFmtId="2" fontId="26" fillId="3" borderId="75" xfId="1" applyNumberFormat="1" applyFont="1" applyFill="1" applyBorder="1"/>
    <xf numFmtId="2" fontId="26" fillId="3" borderId="78" xfId="1" applyNumberFormat="1" applyFont="1" applyFill="1" applyBorder="1"/>
    <xf numFmtId="166" fontId="1" fillId="3" borderId="62" xfId="1" applyNumberFormat="1" applyFill="1" applyBorder="1" applyAlignment="1">
      <alignment vertical="center"/>
    </xf>
    <xf numFmtId="0" fontId="1" fillId="3" borderId="64" xfId="1" applyFill="1" applyBorder="1" applyAlignment="1">
      <alignment vertical="center"/>
    </xf>
    <xf numFmtId="0" fontId="1" fillId="3" borderId="62" xfId="1" applyFill="1" applyBorder="1" applyAlignment="1">
      <alignment horizontal="center" vertical="center"/>
    </xf>
    <xf numFmtId="2" fontId="26" fillId="3" borderId="62" xfId="1" applyNumberFormat="1" applyFont="1" applyFill="1" applyBorder="1"/>
    <xf numFmtId="2" fontId="26" fillId="3" borderId="63" xfId="1" applyNumberFormat="1" applyFont="1" applyFill="1" applyBorder="1"/>
    <xf numFmtId="2" fontId="26" fillId="3" borderId="64" xfId="1" applyNumberFormat="1" applyFont="1" applyFill="1" applyBorder="1"/>
    <xf numFmtId="166" fontId="1" fillId="3" borderId="42" xfId="1" applyNumberFormat="1" applyFill="1" applyBorder="1" applyAlignment="1">
      <alignment vertical="center"/>
    </xf>
    <xf numFmtId="167" fontId="1" fillId="3" borderId="14" xfId="1" applyNumberFormat="1" applyFill="1" applyBorder="1" applyAlignment="1"/>
    <xf numFmtId="167" fontId="1" fillId="3" borderId="15" xfId="1" applyNumberFormat="1" applyFill="1" applyBorder="1" applyAlignment="1"/>
    <xf numFmtId="167" fontId="1" fillId="3" borderId="16" xfId="1" applyNumberFormat="1" applyFill="1" applyBorder="1" applyAlignment="1"/>
    <xf numFmtId="167" fontId="1" fillId="3" borderId="20" xfId="1" applyNumberFormat="1" applyFill="1" applyBorder="1"/>
    <xf numFmtId="167" fontId="1" fillId="3" borderId="21" xfId="1" applyNumberFormat="1" applyFill="1" applyBorder="1"/>
    <xf numFmtId="167" fontId="1" fillId="3" borderId="24" xfId="1" applyNumberFormat="1" applyFill="1" applyBorder="1"/>
    <xf numFmtId="49" fontId="26" fillId="3" borderId="13" xfId="1" applyNumberFormat="1" applyFont="1" applyFill="1" applyBorder="1" applyAlignment="1">
      <alignment horizontal="center"/>
    </xf>
    <xf numFmtId="166" fontId="1" fillId="3" borderId="14" xfId="1" applyNumberFormat="1" applyFill="1" applyBorder="1" applyAlignment="1">
      <alignment vertical="center"/>
    </xf>
    <xf numFmtId="167" fontId="1" fillId="3" borderId="20" xfId="1" applyNumberFormat="1" applyFill="1" applyBorder="1" applyAlignment="1"/>
    <xf numFmtId="167" fontId="1" fillId="3" borderId="21" xfId="1" applyNumberFormat="1" applyFill="1" applyBorder="1" applyAlignment="1"/>
    <xf numFmtId="167" fontId="1" fillId="3" borderId="24" xfId="1" applyNumberFormat="1" applyFill="1" applyBorder="1" applyAlignment="1"/>
    <xf numFmtId="0" fontId="26" fillId="3" borderId="13" xfId="1" applyFont="1" applyFill="1" applyBorder="1" applyAlignment="1">
      <alignment horizontal="center" vertical="center"/>
    </xf>
    <xf numFmtId="0" fontId="26" fillId="3" borderId="19" xfId="1" applyFont="1" applyFill="1" applyBorder="1" applyAlignment="1">
      <alignment horizontal="center" vertical="center"/>
    </xf>
    <xf numFmtId="0" fontId="26" fillId="3" borderId="33" xfId="1" applyFont="1" applyFill="1" applyBorder="1" applyAlignment="1">
      <alignment horizontal="left" vertical="center"/>
    </xf>
    <xf numFmtId="0" fontId="26" fillId="3" borderId="68" xfId="1" applyFont="1" applyFill="1" applyBorder="1" applyAlignment="1">
      <alignment horizontal="left" vertical="center"/>
    </xf>
    <xf numFmtId="2" fontId="1" fillId="3" borderId="29" xfId="1" applyNumberFormat="1" applyFill="1" applyBorder="1"/>
    <xf numFmtId="2" fontId="1" fillId="3" borderId="28" xfId="1" applyNumberFormat="1" applyFill="1" applyBorder="1"/>
    <xf numFmtId="2" fontId="1" fillId="3" borderId="30" xfId="1" applyNumberFormat="1" applyFill="1" applyBorder="1"/>
    <xf numFmtId="0" fontId="1" fillId="3" borderId="34" xfId="1" applyFont="1" applyFill="1" applyBorder="1" applyAlignment="1">
      <alignment horizontal="right"/>
    </xf>
    <xf numFmtId="0" fontId="1" fillId="3" borderId="51" xfId="1" applyFill="1" applyBorder="1" applyAlignment="1">
      <alignment horizontal="center" vertical="center"/>
    </xf>
    <xf numFmtId="2" fontId="1" fillId="3" borderId="14" xfId="1" applyNumberFormat="1" applyFill="1" applyBorder="1" applyAlignment="1">
      <alignment horizontal="right"/>
    </xf>
    <xf numFmtId="0" fontId="30" fillId="3" borderId="12" xfId="1" applyFont="1" applyFill="1" applyBorder="1" applyAlignment="1">
      <alignment horizontal="center" vertical="center" textRotation="90" wrapText="1"/>
    </xf>
    <xf numFmtId="0" fontId="1" fillId="3" borderId="59" xfId="1" applyFill="1" applyBorder="1" applyAlignment="1">
      <alignment horizontal="center" vertical="center"/>
    </xf>
    <xf numFmtId="2" fontId="26" fillId="3" borderId="36" xfId="1" applyNumberFormat="1" applyFont="1" applyFill="1" applyBorder="1" applyAlignment="1"/>
    <xf numFmtId="2" fontId="26" fillId="3" borderId="37" xfId="1" applyNumberFormat="1" applyFont="1" applyFill="1" applyBorder="1" applyAlignment="1"/>
    <xf numFmtId="2" fontId="26" fillId="3" borderId="38" xfId="1" applyNumberFormat="1" applyFont="1" applyFill="1" applyBorder="1" applyAlignment="1"/>
    <xf numFmtId="0" fontId="1" fillId="3" borderId="60" xfId="1" applyFont="1" applyFill="1" applyBorder="1" applyAlignment="1">
      <alignment horizontal="center" vertical="center"/>
    </xf>
    <xf numFmtId="2" fontId="1" fillId="3" borderId="14" xfId="1" applyNumberFormat="1" applyFont="1" applyFill="1" applyBorder="1" applyAlignment="1">
      <alignment horizontal="right" vertical="center"/>
    </xf>
    <xf numFmtId="2" fontId="1" fillId="3" borderId="15" xfId="1" applyNumberFormat="1" applyFont="1" applyFill="1" applyBorder="1" applyAlignment="1">
      <alignment horizontal="right" vertical="center"/>
    </xf>
    <xf numFmtId="2" fontId="1" fillId="3" borderId="16" xfId="1" applyNumberFormat="1" applyFont="1" applyFill="1" applyBorder="1" applyAlignment="1">
      <alignment horizontal="right" vertical="center"/>
    </xf>
    <xf numFmtId="0" fontId="1" fillId="3" borderId="46" xfId="1" applyFont="1" applyFill="1" applyBorder="1" applyAlignment="1">
      <alignment horizontal="center" vertical="center"/>
    </xf>
    <xf numFmtId="2" fontId="1" fillId="3" borderId="20" xfId="1" applyNumberFormat="1" applyFont="1" applyFill="1" applyBorder="1" applyAlignment="1">
      <alignment horizontal="right" vertical="center"/>
    </xf>
    <xf numFmtId="2" fontId="1" fillId="3" borderId="21" xfId="1" applyNumberFormat="1" applyFont="1" applyFill="1" applyBorder="1" applyAlignment="1">
      <alignment horizontal="right" vertical="center"/>
    </xf>
    <xf numFmtId="2" fontId="1" fillId="3" borderId="24" xfId="1" applyNumberFormat="1" applyFont="1" applyFill="1" applyBorder="1" applyAlignment="1">
      <alignment horizontal="right" vertical="center"/>
    </xf>
    <xf numFmtId="0" fontId="1" fillId="3" borderId="33" xfId="1" applyFont="1" applyFill="1" applyBorder="1" applyAlignment="1">
      <alignment horizontal="center" vertical="center"/>
    </xf>
    <xf numFmtId="0" fontId="38" fillId="3" borderId="35" xfId="1" applyFont="1" applyFill="1" applyBorder="1" applyAlignment="1">
      <alignment horizontal="center" vertical="center"/>
    </xf>
    <xf numFmtId="2" fontId="26" fillId="3" borderId="36" xfId="1" applyNumberFormat="1" applyFont="1" applyFill="1" applyBorder="1" applyAlignment="1">
      <alignment horizontal="right" vertical="center"/>
    </xf>
    <xf numFmtId="2" fontId="26" fillId="3" borderId="37" xfId="1" applyNumberFormat="1" applyFont="1" applyFill="1" applyBorder="1" applyAlignment="1">
      <alignment horizontal="right" vertical="center"/>
    </xf>
    <xf numFmtId="2" fontId="26" fillId="3" borderId="38" xfId="1" applyNumberFormat="1" applyFont="1" applyFill="1" applyBorder="1" applyAlignment="1">
      <alignment horizontal="right" vertical="center"/>
    </xf>
    <xf numFmtId="0" fontId="1" fillId="3" borderId="11" xfId="1" applyFont="1" applyFill="1" applyBorder="1" applyAlignment="1">
      <alignment horizontal="center" vertical="center" wrapText="1"/>
    </xf>
    <xf numFmtId="0" fontId="37" fillId="3" borderId="12" xfId="1" applyFont="1" applyFill="1" applyBorder="1" applyAlignment="1">
      <alignment horizontal="center" vertical="center" textRotation="90"/>
    </xf>
    <xf numFmtId="0" fontId="38" fillId="3" borderId="5" xfId="1" applyFont="1" applyFill="1" applyBorder="1" applyAlignment="1">
      <alignment horizontal="center" vertical="center"/>
    </xf>
    <xf numFmtId="166" fontId="1" fillId="3" borderId="47" xfId="1" applyNumberFormat="1" applyFill="1" applyBorder="1" applyAlignment="1">
      <alignment horizontal="center" vertical="center"/>
    </xf>
    <xf numFmtId="0" fontId="1" fillId="3" borderId="0" xfId="1" applyFill="1" applyBorder="1" applyAlignment="1">
      <alignment horizontal="center" vertical="center"/>
    </xf>
    <xf numFmtId="2" fontId="26" fillId="3" borderId="39" xfId="1" applyNumberFormat="1" applyFont="1" applyFill="1" applyBorder="1" applyAlignment="1">
      <alignment horizontal="right" vertical="center"/>
    </xf>
    <xf numFmtId="2" fontId="26" fillId="3" borderId="40" xfId="1" applyNumberFormat="1" applyFont="1" applyFill="1" applyBorder="1" applyAlignment="1">
      <alignment horizontal="right" vertical="center"/>
    </xf>
    <xf numFmtId="2" fontId="26" fillId="3" borderId="41" xfId="1" applyNumberFormat="1" applyFont="1" applyFill="1" applyBorder="1" applyAlignment="1">
      <alignment horizontal="right" vertical="center"/>
    </xf>
    <xf numFmtId="0" fontId="1" fillId="3" borderId="14" xfId="1" applyFill="1" applyBorder="1"/>
    <xf numFmtId="0" fontId="1" fillId="3" borderId="15" xfId="1" applyFill="1" applyBorder="1"/>
    <xf numFmtId="0" fontId="1" fillId="3" borderId="16" xfId="1" applyFill="1" applyBorder="1"/>
    <xf numFmtId="0" fontId="1" fillId="3" borderId="20" xfId="1" applyFill="1" applyBorder="1"/>
    <xf numFmtId="0" fontId="1" fillId="3" borderId="21" xfId="1" applyFill="1" applyBorder="1"/>
    <xf numFmtId="0" fontId="1" fillId="3" borderId="24" xfId="1" applyFill="1" applyBorder="1"/>
    <xf numFmtId="0" fontId="1" fillId="3" borderId="31" xfId="1" applyFont="1" applyFill="1" applyBorder="1" applyAlignment="1">
      <alignment horizontal="center" vertical="center"/>
    </xf>
    <xf numFmtId="2" fontId="26" fillId="3" borderId="33" xfId="1" applyNumberFormat="1" applyFont="1" applyFill="1" applyBorder="1" applyAlignment="1"/>
    <xf numFmtId="2" fontId="26" fillId="3" borderId="21" xfId="1" applyNumberFormat="1" applyFont="1" applyFill="1" applyBorder="1" applyAlignment="1"/>
    <xf numFmtId="2" fontId="26" fillId="3" borderId="68" xfId="1" applyNumberFormat="1" applyFont="1" applyFill="1" applyBorder="1" applyAlignment="1"/>
    <xf numFmtId="2" fontId="1" fillId="3" borderId="36" xfId="1" applyNumberFormat="1" applyFill="1" applyBorder="1" applyAlignment="1"/>
    <xf numFmtId="2" fontId="1" fillId="3" borderId="37" xfId="1" applyNumberFormat="1" applyFill="1" applyBorder="1" applyAlignment="1"/>
    <xf numFmtId="2" fontId="1" fillId="3" borderId="38" xfId="1" applyNumberFormat="1" applyFill="1" applyBorder="1" applyAlignment="1"/>
    <xf numFmtId="0" fontId="26" fillId="3" borderId="13" xfId="1" applyFont="1" applyFill="1" applyBorder="1" applyAlignment="1">
      <alignment horizontal="left"/>
    </xf>
    <xf numFmtId="0" fontId="26" fillId="3" borderId="34" xfId="1" applyFont="1" applyFill="1" applyBorder="1" applyAlignment="1">
      <alignment horizontal="left"/>
    </xf>
    <xf numFmtId="2" fontId="26" fillId="3" borderId="1" xfId="1" applyNumberFormat="1" applyFont="1" applyFill="1" applyBorder="1"/>
    <xf numFmtId="2" fontId="26" fillId="3" borderId="15" xfId="1" applyNumberFormat="1" applyFont="1" applyFill="1" applyBorder="1"/>
    <xf numFmtId="2" fontId="26" fillId="3" borderId="4" xfId="1" applyNumberFormat="1" applyFont="1" applyFill="1" applyBorder="1"/>
    <xf numFmtId="166" fontId="1" fillId="3" borderId="14" xfId="1" applyNumberFormat="1" applyFill="1" applyBorder="1" applyAlignment="1">
      <alignment horizontal="left" vertical="center"/>
    </xf>
    <xf numFmtId="0" fontId="30" fillId="3" borderId="1" xfId="1" applyFont="1" applyFill="1" applyBorder="1" applyAlignment="1">
      <alignment horizontal="center" vertical="center" wrapText="1"/>
    </xf>
    <xf numFmtId="0" fontId="30" fillId="3" borderId="2" xfId="1" applyFont="1" applyFill="1" applyBorder="1" applyAlignment="1">
      <alignment vertical="center"/>
    </xf>
    <xf numFmtId="2" fontId="26" fillId="3" borderId="79" xfId="1" applyNumberFormat="1" applyFont="1" applyFill="1" applyBorder="1" applyAlignment="1">
      <alignment vertical="center"/>
    </xf>
    <xf numFmtId="2" fontId="26" fillId="3" borderId="81" xfId="1" applyNumberFormat="1" applyFont="1" applyFill="1" applyBorder="1" applyAlignment="1">
      <alignment vertical="center"/>
    </xf>
    <xf numFmtId="2" fontId="26" fillId="3" borderId="80" xfId="1" applyNumberFormat="1" applyFont="1" applyFill="1" applyBorder="1" applyAlignment="1">
      <alignment vertical="center"/>
    </xf>
    <xf numFmtId="0" fontId="26" fillId="3" borderId="35" xfId="1" applyFont="1" applyFill="1" applyBorder="1" applyAlignment="1">
      <alignment horizontal="center" vertical="center" wrapText="1"/>
    </xf>
    <xf numFmtId="0" fontId="26" fillId="3" borderId="34" xfId="1" applyFont="1" applyFill="1" applyBorder="1" applyAlignment="1">
      <alignment vertical="center"/>
    </xf>
    <xf numFmtId="166" fontId="1" fillId="3" borderId="65" xfId="1" applyNumberFormat="1" applyFill="1" applyBorder="1" applyAlignment="1">
      <alignment vertical="center"/>
    </xf>
    <xf numFmtId="0" fontId="1" fillId="3" borderId="66" xfId="1" applyFill="1" applyBorder="1" applyAlignment="1">
      <alignment vertical="center"/>
    </xf>
    <xf numFmtId="167" fontId="1" fillId="3" borderId="42" xfId="1" applyNumberFormat="1" applyFill="1" applyBorder="1"/>
    <xf numFmtId="167" fontId="1" fillId="3" borderId="43" xfId="1" applyNumberFormat="1" applyFill="1" applyBorder="1"/>
    <xf numFmtId="167" fontId="1" fillId="3" borderId="44" xfId="1" applyNumberFormat="1" applyFill="1" applyBorder="1"/>
    <xf numFmtId="167" fontId="1" fillId="3" borderId="14" xfId="1" applyNumberFormat="1" applyFill="1" applyBorder="1"/>
    <xf numFmtId="167" fontId="1" fillId="3" borderId="15" xfId="1" applyNumberFormat="1" applyFill="1" applyBorder="1"/>
    <xf numFmtId="167" fontId="1" fillId="3" borderId="16" xfId="1" applyNumberFormat="1" applyFill="1" applyBorder="1"/>
    <xf numFmtId="0" fontId="1" fillId="3" borderId="26" xfId="1" applyFill="1" applyBorder="1" applyAlignment="1">
      <alignment horizontal="right"/>
    </xf>
    <xf numFmtId="166" fontId="1" fillId="3" borderId="42" xfId="1" applyNumberFormat="1" applyFont="1" applyFill="1" applyBorder="1" applyAlignment="1">
      <alignment horizontal="center" vertical="center"/>
    </xf>
    <xf numFmtId="0" fontId="1" fillId="3" borderId="44" xfId="1" applyFont="1" applyFill="1" applyBorder="1" applyAlignment="1">
      <alignment horizontal="center" vertical="center"/>
    </xf>
    <xf numFmtId="0" fontId="1" fillId="3" borderId="23" xfId="1" applyFill="1" applyBorder="1" applyAlignment="1">
      <alignment vertical="center"/>
    </xf>
    <xf numFmtId="0" fontId="1" fillId="3" borderId="48" xfId="1" applyFill="1" applyBorder="1" applyAlignment="1">
      <alignment vertical="center"/>
    </xf>
    <xf numFmtId="0" fontId="1" fillId="3" borderId="12" xfId="1" applyFont="1" applyFill="1" applyBorder="1" applyAlignment="1">
      <alignment horizontal="center" vertical="center"/>
    </xf>
    <xf numFmtId="49" fontId="26" fillId="3" borderId="13" xfId="1" applyNumberFormat="1" applyFont="1" applyFill="1" applyBorder="1" applyAlignment="1">
      <alignment horizontal="center" vertical="center"/>
    </xf>
    <xf numFmtId="167" fontId="1" fillId="3" borderId="20" xfId="1" applyNumberFormat="1" applyFont="1" applyFill="1" applyBorder="1"/>
    <xf numFmtId="0" fontId="1" fillId="3" borderId="60" xfId="1" applyFont="1" applyFill="1" applyBorder="1" applyAlignment="1">
      <alignment horizontal="right"/>
    </xf>
    <xf numFmtId="0" fontId="1" fillId="3" borderId="46" xfId="1" applyFont="1" applyFill="1" applyBorder="1" applyAlignment="1">
      <alignment horizontal="right"/>
    </xf>
    <xf numFmtId="166" fontId="1" fillId="3" borderId="24" xfId="1" applyNumberFormat="1" applyFill="1" applyBorder="1" applyAlignment="1">
      <alignment vertical="center"/>
    </xf>
    <xf numFmtId="0" fontId="1" fillId="3" borderId="11" xfId="1" applyFont="1" applyFill="1" applyBorder="1" applyAlignment="1">
      <alignment horizontal="right"/>
    </xf>
    <xf numFmtId="0" fontId="36" fillId="3" borderId="0" xfId="1" applyFont="1" applyFill="1" applyBorder="1" applyAlignment="1">
      <alignment horizontal="center" vertical="center" wrapText="1"/>
    </xf>
    <xf numFmtId="0" fontId="26" fillId="3" borderId="0" xfId="1" applyFont="1" applyFill="1" applyBorder="1" applyAlignment="1">
      <alignment horizontal="center" vertical="center" textRotation="90"/>
    </xf>
    <xf numFmtId="0" fontId="1" fillId="3" borderId="0" xfId="1" applyFont="1" applyFill="1" applyBorder="1" applyAlignment="1">
      <alignment horizontal="right"/>
    </xf>
    <xf numFmtId="166" fontId="1" fillId="3" borderId="0" xfId="1" applyNumberFormat="1" applyFill="1" applyBorder="1" applyAlignment="1">
      <alignment horizontal="center" vertical="center"/>
    </xf>
    <xf numFmtId="2" fontId="26" fillId="3" borderId="7" xfId="1" applyNumberFormat="1" applyFont="1" applyFill="1" applyBorder="1"/>
    <xf numFmtId="0" fontId="4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14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166" fontId="5" fillId="0" borderId="6" xfId="1" applyNumberFormat="1" applyFont="1" applyBorder="1" applyAlignment="1">
      <alignment horizontal="center" vertical="center"/>
    </xf>
    <xf numFmtId="166" fontId="5" fillId="0" borderId="26" xfId="1" applyNumberFormat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166" fontId="5" fillId="0" borderId="19" xfId="1" applyNumberFormat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/>
    </xf>
    <xf numFmtId="0" fontId="39" fillId="3" borderId="0" xfId="1" applyFont="1" applyFill="1"/>
    <xf numFmtId="0" fontId="40" fillId="3" borderId="0" xfId="1" applyFont="1" applyFill="1"/>
    <xf numFmtId="0" fontId="41" fillId="3" borderId="0" xfId="1" applyFont="1" applyFill="1"/>
    <xf numFmtId="0" fontId="28" fillId="3" borderId="0" xfId="1" applyFont="1" applyFill="1"/>
    <xf numFmtId="0" fontId="42" fillId="3" borderId="0" xfId="1" applyFont="1" applyFill="1"/>
    <xf numFmtId="0" fontId="43" fillId="3" borderId="0" xfId="1" applyFont="1" applyFill="1"/>
    <xf numFmtId="0" fontId="44" fillId="3" borderId="0" xfId="1" applyFont="1" applyFill="1" applyAlignment="1">
      <alignment horizontal="center" vertical="center"/>
    </xf>
    <xf numFmtId="0" fontId="44" fillId="3" borderId="2" xfId="1" applyFont="1" applyFill="1" applyBorder="1"/>
    <xf numFmtId="0" fontId="44" fillId="3" borderId="2" xfId="1" applyFont="1" applyFill="1" applyBorder="1" applyAlignment="1">
      <alignment horizontal="center"/>
    </xf>
    <xf numFmtId="0" fontId="6" fillId="3" borderId="12" xfId="1" applyFont="1" applyFill="1" applyBorder="1"/>
    <xf numFmtId="0" fontId="44" fillId="3" borderId="12" xfId="1" applyFont="1" applyFill="1" applyBorder="1" applyAlignment="1">
      <alignment horizontal="center" vertical="center" wrapText="1"/>
    </xf>
    <xf numFmtId="0" fontId="44" fillId="3" borderId="12" xfId="1" applyFont="1" applyFill="1" applyBorder="1"/>
    <xf numFmtId="0" fontId="4" fillId="3" borderId="43" xfId="1" applyFont="1" applyFill="1" applyBorder="1" applyAlignment="1">
      <alignment horizontal="center"/>
    </xf>
    <xf numFmtId="0" fontId="16" fillId="3" borderId="43" xfId="1" applyFont="1" applyFill="1" applyBorder="1"/>
    <xf numFmtId="0" fontId="16" fillId="3" borderId="43" xfId="1" applyFont="1" applyFill="1" applyBorder="1" applyAlignment="1">
      <alignment horizontal="center"/>
    </xf>
    <xf numFmtId="0" fontId="4" fillId="3" borderId="21" xfId="1" applyFont="1" applyFill="1" applyBorder="1" applyAlignment="1">
      <alignment horizontal="center"/>
    </xf>
    <xf numFmtId="0" fontId="16" fillId="3" borderId="21" xfId="1" applyFont="1" applyFill="1" applyBorder="1"/>
    <xf numFmtId="0" fontId="16" fillId="3" borderId="21" xfId="1" applyFont="1" applyFill="1" applyBorder="1" applyAlignment="1">
      <alignment horizontal="center"/>
    </xf>
    <xf numFmtId="0" fontId="16" fillId="3" borderId="21" xfId="1" applyFont="1" applyFill="1" applyBorder="1" applyAlignment="1">
      <alignment horizontal="right"/>
    </xf>
    <xf numFmtId="0" fontId="8" fillId="3" borderId="21" xfId="1" applyFont="1" applyFill="1" applyBorder="1" applyAlignment="1">
      <alignment horizontal="center"/>
    </xf>
    <xf numFmtId="0" fontId="4" fillId="3" borderId="21" xfId="1" applyFont="1" applyFill="1" applyBorder="1" applyAlignment="1">
      <alignment horizontal="center" vertical="center"/>
    </xf>
    <xf numFmtId="0" fontId="16" fillId="3" borderId="21" xfId="1" applyFont="1" applyFill="1" applyBorder="1" applyAlignment="1">
      <alignment wrapText="1"/>
    </xf>
    <xf numFmtId="0" fontId="13" fillId="3" borderId="21" xfId="1" applyFont="1" applyFill="1" applyBorder="1" applyAlignment="1">
      <alignment horizontal="center"/>
    </xf>
    <xf numFmtId="0" fontId="45" fillId="3" borderId="21" xfId="1" applyFont="1" applyFill="1" applyBorder="1" applyAlignment="1">
      <alignment horizontal="center"/>
    </xf>
    <xf numFmtId="0" fontId="46" fillId="3" borderId="21" xfId="1" applyFont="1" applyFill="1" applyBorder="1" applyAlignment="1">
      <alignment horizontal="center"/>
    </xf>
    <xf numFmtId="0" fontId="47" fillId="3" borderId="21" xfId="1" applyFont="1" applyFill="1" applyBorder="1" applyAlignment="1">
      <alignment horizontal="center"/>
    </xf>
    <xf numFmtId="0" fontId="16" fillId="3" borderId="28" xfId="1" applyFont="1" applyFill="1" applyBorder="1" applyAlignment="1">
      <alignment horizontal="center"/>
    </xf>
    <xf numFmtId="0" fontId="48" fillId="3" borderId="28" xfId="1" applyFont="1" applyFill="1" applyBorder="1"/>
    <xf numFmtId="0" fontId="49" fillId="3" borderId="7" xfId="1" applyFont="1" applyFill="1" applyBorder="1"/>
    <xf numFmtId="0" fontId="16" fillId="3" borderId="7" xfId="1" applyFont="1" applyFill="1" applyBorder="1" applyAlignment="1">
      <alignment horizontal="center"/>
    </xf>
    <xf numFmtId="0" fontId="37" fillId="3" borderId="0" xfId="1" applyFont="1" applyFill="1"/>
    <xf numFmtId="0" fontId="8" fillId="3" borderId="0" xfId="1" applyFont="1" applyFill="1"/>
    <xf numFmtId="0" fontId="37" fillId="3" borderId="0" xfId="1" applyFont="1" applyFill="1" applyAlignment="1">
      <alignment horizontal="left"/>
    </xf>
    <xf numFmtId="0" fontId="12" fillId="3" borderId="60" xfId="1" applyFont="1" applyFill="1" applyBorder="1" applyAlignment="1">
      <alignment horizontal="center" vertical="center"/>
    </xf>
    <xf numFmtId="2" fontId="8" fillId="3" borderId="26" xfId="1" applyNumberFormat="1" applyFont="1" applyFill="1" applyBorder="1" applyAlignment="1">
      <alignment horizontal="center" vertical="center"/>
    </xf>
    <xf numFmtId="0" fontId="1" fillId="3" borderId="67" xfId="1" applyFont="1" applyFill="1" applyBorder="1" applyAlignment="1">
      <alignment horizontal="center" vertical="center"/>
    </xf>
    <xf numFmtId="0" fontId="12" fillId="3" borderId="46" xfId="1" applyFont="1" applyFill="1" applyBorder="1" applyAlignment="1">
      <alignment horizontal="center" vertical="center"/>
    </xf>
    <xf numFmtId="0" fontId="1" fillId="3" borderId="0" xfId="1" applyFill="1" applyBorder="1" applyAlignment="1">
      <alignment horizontal="center"/>
    </xf>
    <xf numFmtId="0" fontId="12" fillId="3" borderId="35" xfId="1" applyFont="1" applyFill="1" applyBorder="1" applyAlignment="1">
      <alignment horizontal="center" vertical="center"/>
    </xf>
    <xf numFmtId="0" fontId="1" fillId="3" borderId="52" xfId="1" applyFont="1" applyFill="1" applyBorder="1" applyAlignment="1">
      <alignment horizontal="center" vertical="center"/>
    </xf>
    <xf numFmtId="2" fontId="22" fillId="3" borderId="19" xfId="0" applyNumberFormat="1" applyFont="1" applyFill="1" applyBorder="1" applyAlignment="1">
      <alignment horizontal="center" vertical="center"/>
    </xf>
    <xf numFmtId="2" fontId="22" fillId="3" borderId="26" xfId="0" applyNumberFormat="1" applyFont="1" applyFill="1" applyBorder="1" applyAlignment="1">
      <alignment horizontal="center" vertical="center"/>
    </xf>
    <xf numFmtId="0" fontId="1" fillId="3" borderId="54" xfId="1" applyFont="1" applyFill="1" applyBorder="1" applyAlignment="1">
      <alignment horizontal="center" vertical="center"/>
    </xf>
    <xf numFmtId="2" fontId="22" fillId="3" borderId="34" xfId="0" applyNumberFormat="1" applyFont="1" applyFill="1" applyBorder="1" applyAlignment="1">
      <alignment horizontal="center" vertical="center"/>
    </xf>
    <xf numFmtId="0" fontId="12" fillId="3" borderId="45" xfId="1" applyFont="1" applyFill="1" applyBorder="1" applyAlignment="1">
      <alignment horizontal="center" vertical="center" wrapText="1"/>
    </xf>
    <xf numFmtId="0" fontId="12" fillId="3" borderId="46" xfId="1" applyFont="1" applyFill="1" applyBorder="1" applyAlignment="1">
      <alignment horizontal="center" vertical="center" wrapText="1"/>
    </xf>
    <xf numFmtId="2" fontId="8" fillId="3" borderId="19" xfId="1" applyNumberFormat="1" applyFont="1" applyFill="1" applyBorder="1" applyAlignment="1">
      <alignment horizontal="center" vertical="center" wrapText="1"/>
    </xf>
    <xf numFmtId="0" fontId="12" fillId="3" borderId="60" xfId="1" applyFont="1" applyFill="1" applyBorder="1" applyAlignment="1">
      <alignment horizontal="center" vertical="center" wrapText="1"/>
    </xf>
    <xf numFmtId="2" fontId="8" fillId="3" borderId="13" xfId="1" applyNumberFormat="1" applyFont="1" applyFill="1" applyBorder="1" applyAlignment="1">
      <alignment horizontal="center" vertical="center" wrapText="1"/>
    </xf>
    <xf numFmtId="0" fontId="12" fillId="3" borderId="33" xfId="1" applyFont="1" applyFill="1" applyBorder="1" applyAlignment="1">
      <alignment horizontal="center" vertical="center" wrapText="1"/>
    </xf>
    <xf numFmtId="2" fontId="8" fillId="3" borderId="27" xfId="1" applyNumberFormat="1" applyFont="1" applyFill="1" applyBorder="1" applyAlignment="1">
      <alignment horizontal="center" vertical="center" wrapText="1"/>
    </xf>
    <xf numFmtId="0" fontId="4" fillId="3" borderId="68" xfId="1" applyFont="1" applyFill="1" applyBorder="1" applyAlignment="1">
      <alignment horizontal="center" vertical="center" wrapText="1"/>
    </xf>
    <xf numFmtId="2" fontId="12" fillId="3" borderId="19" xfId="1" applyNumberFormat="1" applyFont="1" applyFill="1" applyBorder="1" applyAlignment="1">
      <alignment horizontal="center" vertical="center"/>
    </xf>
    <xf numFmtId="0" fontId="5" fillId="3" borderId="46" xfId="1" applyFont="1" applyFill="1" applyBorder="1" applyAlignment="1">
      <alignment horizontal="center" vertical="center" wrapText="1"/>
    </xf>
    <xf numFmtId="2" fontId="4" fillId="3" borderId="19" xfId="1" applyNumberFormat="1" applyFont="1" applyFill="1" applyBorder="1" applyAlignment="1">
      <alignment horizontal="center" vertical="center" wrapText="1"/>
    </xf>
    <xf numFmtId="0" fontId="4" fillId="3" borderId="46" xfId="1" applyFont="1" applyFill="1" applyBorder="1" applyAlignment="1">
      <alignment horizontal="center" vertical="center" wrapText="1"/>
    </xf>
    <xf numFmtId="2" fontId="1" fillId="3" borderId="19" xfId="1" applyNumberFormat="1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left" vertical="center" wrapText="1"/>
    </xf>
    <xf numFmtId="2" fontId="1" fillId="3" borderId="49" xfId="1" applyNumberFormat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center" vertical="center"/>
    </xf>
    <xf numFmtId="0" fontId="1" fillId="3" borderId="10" xfId="1" applyFill="1" applyBorder="1" applyAlignment="1">
      <alignment horizontal="center" vertical="center" wrapText="1"/>
    </xf>
    <xf numFmtId="0" fontId="26" fillId="3" borderId="2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2" fontId="4" fillId="3" borderId="13" xfId="1" applyNumberFormat="1" applyFont="1" applyFill="1" applyBorder="1" applyAlignment="1">
      <alignment horizontal="center" vertical="center"/>
    </xf>
    <xf numFmtId="49" fontId="4" fillId="3" borderId="13" xfId="1" applyNumberFormat="1" applyFont="1" applyFill="1" applyBorder="1" applyAlignment="1">
      <alignment horizontal="center" vertical="center" wrapText="1"/>
    </xf>
    <xf numFmtId="0" fontId="26" fillId="3" borderId="6" xfId="1" applyFont="1" applyFill="1" applyBorder="1" applyAlignment="1">
      <alignment horizontal="center" vertical="center" wrapText="1"/>
    </xf>
    <xf numFmtId="2" fontId="4" fillId="3" borderId="19" xfId="1" applyNumberFormat="1" applyFont="1" applyFill="1" applyBorder="1" applyAlignment="1">
      <alignment horizontal="center" vertical="center"/>
    </xf>
    <xf numFmtId="49" fontId="14" fillId="3" borderId="19" xfId="1" applyNumberFormat="1" applyFont="1" applyFill="1" applyBorder="1" applyAlignment="1">
      <alignment horizontal="center" vertical="center" wrapText="1"/>
    </xf>
    <xf numFmtId="0" fontId="26" fillId="3" borderId="12" xfId="1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/>
    </xf>
    <xf numFmtId="2" fontId="4" fillId="3" borderId="34" xfId="1" applyNumberFormat="1" applyFont="1" applyFill="1" applyBorder="1" applyAlignment="1">
      <alignment horizontal="center" vertical="center" wrapText="1"/>
    </xf>
    <xf numFmtId="49" fontId="4" fillId="3" borderId="34" xfId="1" applyNumberFormat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49" fontId="4" fillId="0" borderId="63" xfId="1" applyNumberFormat="1" applyFont="1" applyBorder="1" applyAlignment="1">
      <alignment horizontal="center"/>
    </xf>
    <xf numFmtId="0" fontId="4" fillId="0" borderId="64" xfId="1" applyFont="1" applyBorder="1" applyAlignment="1">
      <alignment horizontal="center"/>
    </xf>
    <xf numFmtId="166" fontId="4" fillId="0" borderId="62" xfId="1" applyNumberFormat="1" applyFont="1" applyBorder="1" applyAlignment="1">
      <alignment horizontal="center"/>
    </xf>
    <xf numFmtId="2" fontId="4" fillId="0" borderId="63" xfId="1" applyNumberFormat="1" applyFont="1" applyBorder="1" applyAlignment="1">
      <alignment horizontal="center"/>
    </xf>
    <xf numFmtId="166" fontId="4" fillId="0" borderId="66" xfId="1" applyNumberFormat="1" applyFont="1" applyBorder="1" applyAlignment="1">
      <alignment horizontal="center"/>
    </xf>
    <xf numFmtId="166" fontId="4" fillId="0" borderId="64" xfId="1" applyNumberFormat="1" applyFont="1" applyBorder="1" applyAlignment="1">
      <alignment horizontal="center"/>
    </xf>
    <xf numFmtId="0" fontId="0" fillId="0" borderId="10" xfId="0" applyBorder="1"/>
    <xf numFmtId="166" fontId="5" fillId="0" borderId="12" xfId="1" applyNumberFormat="1" applyFont="1" applyBorder="1" applyAlignment="1">
      <alignment horizontal="center" vertical="center"/>
    </xf>
    <xf numFmtId="0" fontId="4" fillId="0" borderId="62" xfId="1" applyFont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2" fontId="4" fillId="0" borderId="15" xfId="1" applyNumberFormat="1" applyFont="1" applyFill="1" applyBorder="1" applyAlignment="1">
      <alignment horizontal="center" vertical="center" wrapText="1"/>
    </xf>
    <xf numFmtId="166" fontId="4" fillId="0" borderId="17" xfId="1" applyNumberFormat="1" applyFont="1" applyFill="1" applyBorder="1" applyAlignment="1">
      <alignment horizontal="center" vertical="center" wrapText="1"/>
    </xf>
    <xf numFmtId="166" fontId="4" fillId="0" borderId="16" xfId="1" applyNumberFormat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166" fontId="5" fillId="0" borderId="19" xfId="1" applyNumberFormat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166" fontId="5" fillId="0" borderId="12" xfId="1" applyNumberFormat="1" applyFont="1" applyFill="1" applyBorder="1" applyAlignment="1">
      <alignment horizontal="center" vertical="center" wrapText="1"/>
    </xf>
    <xf numFmtId="0" fontId="4" fillId="0" borderId="62" xfId="1" applyFont="1" applyFill="1" applyBorder="1" applyAlignment="1">
      <alignment horizontal="center" vertical="center" wrapText="1"/>
    </xf>
    <xf numFmtId="0" fontId="4" fillId="0" borderId="63" xfId="1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/>
    </xf>
    <xf numFmtId="49" fontId="4" fillId="4" borderId="15" xfId="1" applyNumberFormat="1" applyFont="1" applyFill="1" applyBorder="1" applyAlignment="1">
      <alignment horizontal="center"/>
    </xf>
    <xf numFmtId="0" fontId="4" fillId="4" borderId="16" xfId="1" applyFont="1" applyFill="1" applyBorder="1" applyAlignment="1">
      <alignment horizontal="center"/>
    </xf>
    <xf numFmtId="166" fontId="4" fillId="4" borderId="14" xfId="1" applyNumberFormat="1" applyFont="1" applyFill="1" applyBorder="1" applyAlignment="1">
      <alignment horizontal="center" vertical="center"/>
    </xf>
    <xf numFmtId="2" fontId="4" fillId="4" borderId="15" xfId="1" applyNumberFormat="1" applyFont="1" applyFill="1" applyBorder="1" applyAlignment="1">
      <alignment horizontal="center" vertical="center"/>
    </xf>
    <xf numFmtId="166" fontId="4" fillId="4" borderId="17" xfId="1" applyNumberFormat="1" applyFont="1" applyFill="1" applyBorder="1" applyAlignment="1">
      <alignment horizontal="center" vertical="center"/>
    </xf>
    <xf numFmtId="166" fontId="4" fillId="4" borderId="16" xfId="1" applyNumberFormat="1" applyFont="1" applyFill="1" applyBorder="1" applyAlignment="1">
      <alignment horizontal="center" vertical="center"/>
    </xf>
    <xf numFmtId="0" fontId="4" fillId="4" borderId="20" xfId="1" applyFont="1" applyFill="1" applyBorder="1" applyAlignment="1">
      <alignment horizontal="center" vertical="center"/>
    </xf>
    <xf numFmtId="49" fontId="4" fillId="4" borderId="21" xfId="1" applyNumberFormat="1" applyFont="1" applyFill="1" applyBorder="1" applyAlignment="1">
      <alignment horizontal="center"/>
    </xf>
    <xf numFmtId="0" fontId="4" fillId="4" borderId="24" xfId="1" applyFont="1" applyFill="1" applyBorder="1" applyAlignment="1">
      <alignment horizontal="center"/>
    </xf>
    <xf numFmtId="166" fontId="4" fillId="4" borderId="20" xfId="1" applyNumberFormat="1" applyFont="1" applyFill="1" applyBorder="1" applyAlignment="1">
      <alignment horizontal="center"/>
    </xf>
    <xf numFmtId="2" fontId="4" fillId="4" borderId="21" xfId="1" applyNumberFormat="1" applyFont="1" applyFill="1" applyBorder="1" applyAlignment="1">
      <alignment horizontal="center"/>
    </xf>
    <xf numFmtId="166" fontId="4" fillId="4" borderId="23" xfId="1" applyNumberFormat="1" applyFont="1" applyFill="1" applyBorder="1" applyAlignment="1">
      <alignment horizontal="center"/>
    </xf>
    <xf numFmtId="166" fontId="4" fillId="4" borderId="24" xfId="1" applyNumberFormat="1" applyFont="1" applyFill="1" applyBorder="1" applyAlignment="1">
      <alignment horizontal="center"/>
    </xf>
    <xf numFmtId="166" fontId="4" fillId="4" borderId="20" xfId="1" applyNumberFormat="1" applyFont="1" applyFill="1" applyBorder="1" applyAlignment="1">
      <alignment horizontal="center" vertical="center"/>
    </xf>
    <xf numFmtId="2" fontId="4" fillId="4" borderId="21" xfId="1" applyNumberFormat="1" applyFont="1" applyFill="1" applyBorder="1" applyAlignment="1">
      <alignment horizontal="center" vertical="center"/>
    </xf>
    <xf numFmtId="166" fontId="4" fillId="4" borderId="23" xfId="1" applyNumberFormat="1" applyFont="1" applyFill="1" applyBorder="1" applyAlignment="1">
      <alignment horizontal="center" vertical="center"/>
    </xf>
    <xf numFmtId="166" fontId="4" fillId="4" borderId="24" xfId="1" applyNumberFormat="1" applyFont="1" applyFill="1" applyBorder="1" applyAlignment="1">
      <alignment horizontal="center" vertical="center"/>
    </xf>
    <xf numFmtId="0" fontId="4" fillId="4" borderId="29" xfId="1" applyFont="1" applyFill="1" applyBorder="1" applyAlignment="1">
      <alignment horizontal="center" vertical="center"/>
    </xf>
    <xf numFmtId="49" fontId="4" fillId="4" borderId="28" xfId="1" applyNumberFormat="1" applyFont="1" applyFill="1" applyBorder="1" applyAlignment="1">
      <alignment horizontal="center"/>
    </xf>
    <xf numFmtId="0" fontId="4" fillId="4" borderId="30" xfId="1" applyFont="1" applyFill="1" applyBorder="1" applyAlignment="1">
      <alignment horizontal="center"/>
    </xf>
    <xf numFmtId="166" fontId="4" fillId="4" borderId="39" xfId="1" applyNumberFormat="1" applyFont="1" applyFill="1" applyBorder="1" applyAlignment="1">
      <alignment horizontal="center"/>
    </xf>
    <xf numFmtId="2" fontId="4" fillId="4" borderId="28" xfId="1" applyNumberFormat="1" applyFont="1" applyFill="1" applyBorder="1" applyAlignment="1">
      <alignment horizontal="center"/>
    </xf>
    <xf numFmtId="166" fontId="4" fillId="4" borderId="49" xfId="1" applyNumberFormat="1" applyFont="1" applyFill="1" applyBorder="1" applyAlignment="1">
      <alignment horizontal="center"/>
    </xf>
    <xf numFmtId="166" fontId="4" fillId="4" borderId="41" xfId="1" applyNumberFormat="1" applyFont="1" applyFill="1" applyBorder="1" applyAlignment="1">
      <alignment horizontal="center"/>
    </xf>
    <xf numFmtId="0" fontId="5" fillId="4" borderId="19" xfId="1" applyFont="1" applyFill="1" applyBorder="1" applyAlignment="1">
      <alignment horizontal="center" vertical="center"/>
    </xf>
    <xf numFmtId="166" fontId="5" fillId="4" borderId="26" xfId="1" applyNumberFormat="1" applyFont="1" applyFill="1" applyBorder="1" applyAlignment="1">
      <alignment horizontal="center" vertical="center"/>
    </xf>
    <xf numFmtId="166" fontId="4" fillId="4" borderId="29" xfId="1" applyNumberFormat="1" applyFont="1" applyFill="1" applyBorder="1" applyAlignment="1">
      <alignment horizontal="center"/>
    </xf>
    <xf numFmtId="166" fontId="4" fillId="4" borderId="31" xfId="1" applyNumberFormat="1" applyFont="1" applyFill="1" applyBorder="1" applyAlignment="1">
      <alignment horizontal="center"/>
    </xf>
    <xf numFmtId="166" fontId="4" fillId="4" borderId="30" xfId="1" applyNumberFormat="1" applyFont="1" applyFill="1" applyBorder="1" applyAlignment="1">
      <alignment horizontal="center"/>
    </xf>
    <xf numFmtId="0" fontId="5" fillId="4" borderId="27" xfId="1" applyFont="1" applyFill="1" applyBorder="1" applyAlignment="1">
      <alignment horizontal="center" vertical="center"/>
    </xf>
    <xf numFmtId="166" fontId="5" fillId="4" borderId="19" xfId="1" applyNumberFormat="1" applyFont="1" applyFill="1" applyBorder="1" applyAlignment="1">
      <alignment horizontal="center" vertical="center"/>
    </xf>
    <xf numFmtId="166" fontId="5" fillId="4" borderId="6" xfId="1" applyNumberFormat="1" applyFont="1" applyFill="1" applyBorder="1" applyAlignment="1">
      <alignment horizontal="center" vertical="center"/>
    </xf>
    <xf numFmtId="1" fontId="4" fillId="4" borderId="19" xfId="1" applyNumberFormat="1" applyFont="1" applyFill="1" applyBorder="1" applyAlignment="1">
      <alignment horizontal="center" vertical="center"/>
    </xf>
    <xf numFmtId="0" fontId="5" fillId="4" borderId="34" xfId="1" applyFont="1" applyFill="1" applyBorder="1" applyAlignment="1">
      <alignment horizontal="center" vertical="center"/>
    </xf>
    <xf numFmtId="1" fontId="4" fillId="4" borderId="34" xfId="1" applyNumberFormat="1" applyFont="1" applyFill="1" applyBorder="1" applyAlignment="1">
      <alignment horizontal="center" vertical="center"/>
    </xf>
    <xf numFmtId="0" fontId="4" fillId="4" borderId="36" xfId="1" applyFont="1" applyFill="1" applyBorder="1" applyAlignment="1">
      <alignment horizontal="center" vertical="center"/>
    </xf>
    <xf numFmtId="49" fontId="4" fillId="4" borderId="37" xfId="1" applyNumberFormat="1" applyFont="1" applyFill="1" applyBorder="1" applyAlignment="1">
      <alignment horizontal="center"/>
    </xf>
    <xf numFmtId="0" fontId="4" fillId="4" borderId="38" xfId="1" applyFont="1" applyFill="1" applyBorder="1" applyAlignment="1">
      <alignment horizontal="center"/>
    </xf>
    <xf numFmtId="166" fontId="4" fillId="4" borderId="36" xfId="1" applyNumberFormat="1" applyFont="1" applyFill="1" applyBorder="1" applyAlignment="1">
      <alignment horizontal="center"/>
    </xf>
    <xf numFmtId="166" fontId="4" fillId="4" borderId="48" xfId="1" applyNumberFormat="1" applyFont="1" applyFill="1" applyBorder="1" applyAlignment="1">
      <alignment horizontal="center"/>
    </xf>
    <xf numFmtId="166" fontId="4" fillId="4" borderId="38" xfId="1" applyNumberFormat="1" applyFont="1" applyFill="1" applyBorder="1" applyAlignment="1">
      <alignment horizontal="center"/>
    </xf>
    <xf numFmtId="166" fontId="4" fillId="4" borderId="14" xfId="1" applyNumberFormat="1" applyFont="1" applyFill="1" applyBorder="1" applyAlignment="1">
      <alignment horizontal="center"/>
    </xf>
    <xf numFmtId="2" fontId="4" fillId="4" borderId="15" xfId="1" applyNumberFormat="1" applyFont="1" applyFill="1" applyBorder="1" applyAlignment="1">
      <alignment horizontal="center"/>
    </xf>
    <xf numFmtId="166" fontId="4" fillId="4" borderId="17" xfId="1" applyNumberFormat="1" applyFont="1" applyFill="1" applyBorder="1" applyAlignment="1">
      <alignment horizontal="center"/>
    </xf>
    <xf numFmtId="166" fontId="4" fillId="4" borderId="16" xfId="1" applyNumberFormat="1" applyFont="1" applyFill="1" applyBorder="1" applyAlignment="1">
      <alignment horizontal="center"/>
    </xf>
    <xf numFmtId="2" fontId="4" fillId="4" borderId="37" xfId="1" applyNumberFormat="1" applyFont="1" applyFill="1" applyBorder="1" applyAlignment="1">
      <alignment horizontal="center"/>
    </xf>
    <xf numFmtId="0" fontId="4" fillId="5" borderId="14" xfId="1" applyFont="1" applyFill="1" applyBorder="1" applyAlignment="1">
      <alignment horizontal="center" vertical="center" wrapText="1"/>
    </xf>
    <xf numFmtId="0" fontId="4" fillId="5" borderId="15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/>
    </xf>
    <xf numFmtId="166" fontId="4" fillId="5" borderId="14" xfId="1" applyNumberFormat="1" applyFont="1" applyFill="1" applyBorder="1" applyAlignment="1">
      <alignment horizontal="center" vertical="center" wrapText="1"/>
    </xf>
    <xf numFmtId="2" fontId="4" fillId="5" borderId="15" xfId="1" applyNumberFormat="1" applyFont="1" applyFill="1" applyBorder="1" applyAlignment="1">
      <alignment horizontal="center" vertical="center" wrapText="1"/>
    </xf>
    <xf numFmtId="166" fontId="4" fillId="5" borderId="17" xfId="1" applyNumberFormat="1" applyFont="1" applyFill="1" applyBorder="1" applyAlignment="1">
      <alignment horizontal="center" vertical="center" wrapText="1"/>
    </xf>
    <xf numFmtId="166" fontId="4" fillId="5" borderId="16" xfId="1" applyNumberFormat="1" applyFont="1" applyFill="1" applyBorder="1" applyAlignment="1">
      <alignment horizontal="center" vertical="center" wrapText="1"/>
    </xf>
    <xf numFmtId="0" fontId="4" fillId="5" borderId="20" xfId="1" applyFont="1" applyFill="1" applyBorder="1" applyAlignment="1">
      <alignment horizontal="center" vertical="center" wrapText="1"/>
    </xf>
    <xf numFmtId="0" fontId="4" fillId="5" borderId="21" xfId="1" applyFont="1" applyFill="1" applyBorder="1" applyAlignment="1">
      <alignment horizontal="center" vertical="center" wrapText="1"/>
    </xf>
    <xf numFmtId="0" fontId="4" fillId="5" borderId="24" xfId="1" applyFont="1" applyFill="1" applyBorder="1" applyAlignment="1">
      <alignment horizontal="center" vertical="center" wrapText="1"/>
    </xf>
    <xf numFmtId="166" fontId="4" fillId="5" borderId="20" xfId="1" applyNumberFormat="1" applyFont="1" applyFill="1" applyBorder="1" applyAlignment="1">
      <alignment horizontal="center" vertical="center" wrapText="1"/>
    </xf>
    <xf numFmtId="2" fontId="4" fillId="5" borderId="21" xfId="1" applyNumberFormat="1" applyFont="1" applyFill="1" applyBorder="1" applyAlignment="1">
      <alignment horizontal="center" vertical="center" wrapText="1"/>
    </xf>
    <xf numFmtId="166" fontId="4" fillId="5" borderId="23" xfId="1" applyNumberFormat="1" applyFont="1" applyFill="1" applyBorder="1" applyAlignment="1">
      <alignment horizontal="center" vertical="center" wrapText="1"/>
    </xf>
    <xf numFmtId="166" fontId="4" fillId="5" borderId="24" xfId="1" applyNumberFormat="1" applyFont="1" applyFill="1" applyBorder="1" applyAlignment="1">
      <alignment horizontal="center" vertical="center" wrapText="1"/>
    </xf>
    <xf numFmtId="0" fontId="4" fillId="5" borderId="24" xfId="1" applyFont="1" applyFill="1" applyBorder="1" applyAlignment="1">
      <alignment horizontal="center" vertical="center"/>
    </xf>
    <xf numFmtId="9" fontId="6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26" xfId="1" applyFont="1" applyFill="1" applyBorder="1" applyAlignment="1">
      <alignment horizontal="center" vertical="center" wrapText="1"/>
    </xf>
    <xf numFmtId="0" fontId="5" fillId="3" borderId="27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166" fontId="5" fillId="3" borderId="2" xfId="1" applyNumberFormat="1" applyFont="1" applyFill="1" applyBorder="1" applyAlignment="1">
      <alignment horizontal="center" vertical="center" wrapText="1"/>
    </xf>
    <xf numFmtId="166" fontId="5" fillId="3" borderId="26" xfId="1" applyNumberFormat="1" applyFont="1" applyFill="1" applyBorder="1" applyAlignment="1">
      <alignment horizontal="center" vertical="center" wrapText="1"/>
    </xf>
    <xf numFmtId="166" fontId="5" fillId="3" borderId="27" xfId="1" applyNumberFormat="1" applyFont="1" applyFill="1" applyBorder="1" applyAlignment="1">
      <alignment horizontal="center" vertical="center" wrapText="1"/>
    </xf>
    <xf numFmtId="166" fontId="5" fillId="3" borderId="6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5" fillId="0" borderId="6" xfId="1" applyNumberFormat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 wrapText="1"/>
    </xf>
    <xf numFmtId="166" fontId="5" fillId="3" borderId="7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0" fontId="5" fillId="3" borderId="34" xfId="1" applyFont="1" applyFill="1" applyBorder="1" applyAlignment="1">
      <alignment horizontal="center" vertical="center" wrapText="1"/>
    </xf>
    <xf numFmtId="166" fontId="5" fillId="3" borderId="34" xfId="1" applyNumberFormat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3" borderId="34" xfId="1" applyFont="1" applyFill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center" vertic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45" xfId="1" applyFont="1" applyFill="1" applyBorder="1" applyAlignment="1">
      <alignment horizontal="center" vertical="center" wrapText="1"/>
    </xf>
    <xf numFmtId="0" fontId="5" fillId="3" borderId="3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166" fontId="5" fillId="3" borderId="5" xfId="1" applyNumberFormat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26" xfId="1" applyFont="1" applyFill="1" applyBorder="1" applyAlignment="1">
      <alignment horizontal="center" vertical="center" wrapText="1"/>
    </xf>
    <xf numFmtId="166" fontId="5" fillId="5" borderId="2" xfId="1" applyNumberFormat="1" applyFont="1" applyFill="1" applyBorder="1" applyAlignment="1">
      <alignment horizontal="center" vertical="center" wrapText="1"/>
    </xf>
    <xf numFmtId="166" fontId="5" fillId="5" borderId="26" xfId="1" applyNumberFormat="1" applyFont="1" applyFill="1" applyBorder="1" applyAlignment="1">
      <alignment horizontal="center" vertical="center" wrapText="1"/>
    </xf>
    <xf numFmtId="0" fontId="5" fillId="5" borderId="27" xfId="1" applyFont="1" applyFill="1" applyBorder="1" applyAlignment="1">
      <alignment horizontal="center" vertical="center" wrapText="1"/>
    </xf>
    <xf numFmtId="166" fontId="5" fillId="5" borderId="27" xfId="1" applyNumberFormat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26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66" fontId="5" fillId="3" borderId="45" xfId="1" applyNumberFormat="1" applyFont="1" applyFill="1" applyBorder="1" applyAlignment="1">
      <alignment horizontal="center" vertical="center" wrapText="1"/>
    </xf>
    <xf numFmtId="0" fontId="8" fillId="0" borderId="48" xfId="1" applyFont="1" applyBorder="1" applyAlignment="1">
      <alignment horizontal="center" vertical="center" wrapText="1"/>
    </xf>
    <xf numFmtId="0" fontId="8" fillId="0" borderId="52" xfId="1" applyFont="1" applyBorder="1" applyAlignment="1">
      <alignment horizontal="center" vertical="center" wrapText="1"/>
    </xf>
    <xf numFmtId="0" fontId="5" fillId="3" borderId="68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166" fontId="5" fillId="0" borderId="6" xfId="1" applyNumberFormat="1" applyFont="1" applyBorder="1" applyAlignment="1">
      <alignment horizontal="center" vertical="center"/>
    </xf>
    <xf numFmtId="166" fontId="5" fillId="0" borderId="26" xfId="1" applyNumberFormat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166" fontId="5" fillId="0" borderId="27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166" fontId="5" fillId="0" borderId="19" xfId="1" applyNumberFormat="1" applyFont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/>
    </xf>
    <xf numFmtId="0" fontId="5" fillId="4" borderId="19" xfId="1" applyFont="1" applyFill="1" applyBorder="1" applyAlignment="1">
      <alignment horizontal="center" vertical="center"/>
    </xf>
    <xf numFmtId="166" fontId="5" fillId="4" borderId="2" xfId="1" applyNumberFormat="1" applyFont="1" applyFill="1" applyBorder="1" applyAlignment="1">
      <alignment horizontal="center" vertical="center"/>
    </xf>
    <xf numFmtId="166" fontId="5" fillId="4" borderId="6" xfId="1" applyNumberFormat="1" applyFont="1" applyFill="1" applyBorder="1" applyAlignment="1">
      <alignment horizontal="center" vertical="center"/>
    </xf>
    <xf numFmtId="166" fontId="5" fillId="4" borderId="26" xfId="1" applyNumberFormat="1" applyFont="1" applyFill="1" applyBorder="1" applyAlignment="1">
      <alignment horizontal="center" vertical="center"/>
    </xf>
    <xf numFmtId="0" fontId="5" fillId="4" borderId="27" xfId="1" applyFont="1" applyFill="1" applyBorder="1" applyAlignment="1">
      <alignment horizontal="center" vertical="center"/>
    </xf>
    <xf numFmtId="166" fontId="5" fillId="4" borderId="27" xfId="1" applyNumberFormat="1" applyFont="1" applyFill="1" applyBorder="1" applyAlignment="1">
      <alignment horizontal="center" vertical="center"/>
    </xf>
    <xf numFmtId="0" fontId="8" fillId="0" borderId="6" xfId="1" applyFont="1" applyBorder="1" applyAlignment="1"/>
    <xf numFmtId="0" fontId="8" fillId="0" borderId="12" xfId="1" applyFont="1" applyBorder="1" applyAlignment="1"/>
    <xf numFmtId="166" fontId="5" fillId="3" borderId="27" xfId="1" applyNumberFormat="1" applyFont="1" applyFill="1" applyBorder="1" applyAlignment="1">
      <alignment horizontal="center" vertical="center"/>
    </xf>
    <xf numFmtId="166" fontId="5" fillId="3" borderId="6" xfId="1" applyNumberFormat="1" applyFont="1" applyFill="1" applyBorder="1" applyAlignment="1">
      <alignment horizontal="center" vertical="center"/>
    </xf>
    <xf numFmtId="166" fontId="5" fillId="3" borderId="26" xfId="1" applyNumberFormat="1" applyFont="1" applyFill="1" applyBorder="1" applyAlignment="1">
      <alignment horizontal="center" vertical="center"/>
    </xf>
    <xf numFmtId="0" fontId="4" fillId="0" borderId="46" xfId="1" applyFont="1" applyBorder="1" applyAlignment="1">
      <alignment horizontal="center" vertical="center"/>
    </xf>
    <xf numFmtId="0" fontId="4" fillId="0" borderId="50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0" fontId="4" fillId="0" borderId="35" xfId="1" applyFont="1" applyBorder="1" applyAlignment="1">
      <alignment horizontal="center" vertical="center" wrapText="1"/>
    </xf>
    <xf numFmtId="0" fontId="4" fillId="0" borderId="51" xfId="1" applyFont="1" applyBorder="1" applyAlignment="1">
      <alignment horizontal="center" wrapText="1"/>
    </xf>
    <xf numFmtId="0" fontId="4" fillId="0" borderId="52" xfId="1" applyFont="1" applyBorder="1" applyAlignment="1">
      <alignment horizontal="center" wrapText="1"/>
    </xf>
    <xf numFmtId="0" fontId="5" fillId="0" borderId="6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166" fontId="5" fillId="3" borderId="2" xfId="1" applyNumberFormat="1" applyFont="1" applyFill="1" applyBorder="1" applyAlignment="1">
      <alignment horizontal="center" vertical="center"/>
    </xf>
    <xf numFmtId="0" fontId="4" fillId="3" borderId="2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2" borderId="60" xfId="1" applyFont="1" applyFill="1" applyBorder="1" applyAlignment="1">
      <alignment horizontal="center" vertical="center"/>
    </xf>
    <xf numFmtId="0" fontId="2" fillId="2" borderId="46" xfId="1" applyFont="1" applyFill="1" applyBorder="1" applyAlignment="1">
      <alignment horizontal="center" vertical="center"/>
    </xf>
    <xf numFmtId="0" fontId="12" fillId="0" borderId="46" xfId="1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/>
    </xf>
    <xf numFmtId="0" fontId="5" fillId="0" borderId="67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54" xfId="1" applyFont="1" applyBorder="1" applyAlignment="1">
      <alignment horizontal="center" vertical="center"/>
    </xf>
    <xf numFmtId="0" fontId="5" fillId="0" borderId="6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4" fillId="0" borderId="5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73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54" xfId="1" applyFont="1" applyFill="1" applyBorder="1" applyAlignment="1">
      <alignment horizontal="center" vertical="center"/>
    </xf>
    <xf numFmtId="0" fontId="5" fillId="3" borderId="68" xfId="1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36" fillId="3" borderId="2" xfId="1" applyFont="1" applyFill="1" applyBorder="1" applyAlignment="1">
      <alignment horizontal="center" vertical="center" wrapText="1"/>
    </xf>
    <xf numFmtId="0" fontId="36" fillId="3" borderId="6" xfId="1" applyFont="1" applyFill="1" applyBorder="1" applyAlignment="1">
      <alignment horizontal="center" vertical="center" wrapText="1"/>
    </xf>
    <xf numFmtId="0" fontId="36" fillId="3" borderId="12" xfId="1" applyFont="1" applyFill="1" applyBorder="1" applyAlignment="1">
      <alignment horizontal="center" vertical="center" wrapText="1"/>
    </xf>
    <xf numFmtId="0" fontId="1" fillId="3" borderId="0" xfId="1" applyFont="1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4" fillId="3" borderId="0" xfId="1" applyFont="1" applyFill="1" applyAlignment="1">
      <alignment horizontal="left" vertical="center"/>
    </xf>
    <xf numFmtId="0" fontId="0" fillId="3" borderId="0" xfId="0" applyFont="1" applyFill="1" applyAlignment="1">
      <alignment vertical="center"/>
    </xf>
    <xf numFmtId="0" fontId="25" fillId="3" borderId="2" xfId="1" applyFont="1" applyFill="1" applyBorder="1" applyAlignment="1">
      <alignment horizontal="center" vertical="center"/>
    </xf>
    <xf numFmtId="0" fontId="25" fillId="3" borderId="6" xfId="1" applyFont="1" applyFill="1" applyBorder="1" applyAlignment="1">
      <alignment horizontal="center" vertical="center"/>
    </xf>
    <xf numFmtId="0" fontId="25" fillId="3" borderId="12" xfId="1" applyFont="1" applyFill="1" applyBorder="1" applyAlignment="1">
      <alignment horizontal="center" vertical="center"/>
    </xf>
    <xf numFmtId="0" fontId="26" fillId="3" borderId="2" xfId="1" applyFont="1" applyFill="1" applyBorder="1" applyAlignment="1">
      <alignment horizontal="center" vertical="center" textRotation="90"/>
    </xf>
    <xf numFmtId="0" fontId="26" fillId="3" borderId="6" xfId="1" applyFont="1" applyFill="1" applyBorder="1" applyAlignment="1">
      <alignment horizontal="center" vertical="center" textRotation="90"/>
    </xf>
    <xf numFmtId="0" fontId="26" fillId="3" borderId="12" xfId="1" applyFont="1" applyFill="1" applyBorder="1" applyAlignment="1">
      <alignment horizontal="center" vertical="center" textRotation="90"/>
    </xf>
    <xf numFmtId="0" fontId="1" fillId="3" borderId="1" xfId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1" fillId="3" borderId="5" xfId="1" applyFill="1" applyBorder="1" applyAlignment="1">
      <alignment horizontal="center" vertical="center"/>
    </xf>
    <xf numFmtId="0" fontId="1" fillId="3" borderId="10" xfId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" fillId="3" borderId="4" xfId="1" applyNumberFormat="1" applyFill="1" applyBorder="1" applyAlignment="1">
      <alignment horizontal="center" vertical="center"/>
    </xf>
    <xf numFmtId="166" fontId="1" fillId="3" borderId="45" xfId="1" applyNumberFormat="1" applyFill="1" applyBorder="1" applyAlignment="1">
      <alignment horizontal="center" vertical="center"/>
    </xf>
    <xf numFmtId="166" fontId="1" fillId="3" borderId="54" xfId="1" applyNumberFormat="1" applyFill="1" applyBorder="1" applyAlignment="1">
      <alignment horizontal="center" vertical="center"/>
    </xf>
    <xf numFmtId="0" fontId="1" fillId="3" borderId="45" xfId="1" applyFill="1" applyBorder="1" applyAlignment="1">
      <alignment horizontal="center" vertical="center"/>
    </xf>
    <xf numFmtId="0" fontId="1" fillId="3" borderId="54" xfId="1" applyFill="1" applyBorder="1" applyAlignment="1">
      <alignment horizontal="center" vertical="center"/>
    </xf>
    <xf numFmtId="166" fontId="1" fillId="3" borderId="46" xfId="1" applyNumberFormat="1" applyFill="1" applyBorder="1" applyAlignment="1">
      <alignment horizontal="center" vertical="center"/>
    </xf>
    <xf numFmtId="166" fontId="1" fillId="3" borderId="22" xfId="1" applyNumberFormat="1" applyFill="1" applyBorder="1" applyAlignment="1">
      <alignment horizontal="center" vertical="center"/>
    </xf>
    <xf numFmtId="166" fontId="1" fillId="3" borderId="35" xfId="1" applyNumberFormat="1" applyFill="1" applyBorder="1" applyAlignment="1">
      <alignment horizontal="center" vertical="center"/>
    </xf>
    <xf numFmtId="166" fontId="1" fillId="3" borderId="52" xfId="1" applyNumberFormat="1" applyFill="1" applyBorder="1" applyAlignment="1">
      <alignment horizontal="center" vertical="center"/>
    </xf>
    <xf numFmtId="0" fontId="1" fillId="3" borderId="60" xfId="1" applyFill="1" applyBorder="1" applyAlignment="1">
      <alignment horizontal="center" vertical="center"/>
    </xf>
    <xf numFmtId="0" fontId="1" fillId="3" borderId="67" xfId="1" applyFill="1" applyBorder="1" applyAlignment="1">
      <alignment horizontal="center" vertical="center"/>
    </xf>
    <xf numFmtId="166" fontId="1" fillId="3" borderId="5" xfId="1" applyNumberFormat="1" applyFill="1" applyBorder="1" applyAlignment="1">
      <alignment horizontal="center" vertical="center"/>
    </xf>
    <xf numFmtId="166" fontId="1" fillId="3" borderId="10" xfId="1" applyNumberFormat="1" applyFill="1" applyBorder="1" applyAlignment="1">
      <alignment horizontal="center" vertical="center"/>
    </xf>
    <xf numFmtId="166" fontId="1" fillId="3" borderId="11" xfId="1" applyNumberFormat="1" applyFill="1" applyBorder="1" applyAlignment="1">
      <alignment horizontal="center" vertical="center"/>
    </xf>
    <xf numFmtId="166" fontId="1" fillId="3" borderId="59" xfId="1" applyNumberFormat="1" applyFill="1" applyBorder="1" applyAlignment="1">
      <alignment horizontal="center" vertical="center"/>
    </xf>
    <xf numFmtId="0" fontId="25" fillId="3" borderId="5" xfId="1" applyFont="1" applyFill="1" applyBorder="1" applyAlignment="1">
      <alignment horizontal="center" vertical="center"/>
    </xf>
    <xf numFmtId="0" fontId="1" fillId="3" borderId="11" xfId="1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vertical="center" textRotation="90"/>
    </xf>
    <xf numFmtId="0" fontId="26" fillId="3" borderId="5" xfId="1" applyFont="1" applyFill="1" applyBorder="1" applyAlignment="1">
      <alignment horizontal="center" vertical="center" textRotation="90"/>
    </xf>
    <xf numFmtId="0" fontId="30" fillId="3" borderId="6" xfId="1" applyFont="1" applyFill="1" applyBorder="1" applyAlignment="1">
      <alignment horizontal="center" vertical="center" textRotation="90"/>
    </xf>
    <xf numFmtId="0" fontId="30" fillId="3" borderId="12" xfId="1" applyFont="1" applyFill="1" applyBorder="1" applyAlignment="1">
      <alignment horizontal="center" vertical="center" textRotation="90"/>
    </xf>
    <xf numFmtId="0" fontId="25" fillId="3" borderId="1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30" fillId="3" borderId="2" xfId="1" applyFont="1" applyFill="1" applyBorder="1" applyAlignment="1">
      <alignment horizontal="center" vertical="center" textRotation="90"/>
    </xf>
    <xf numFmtId="0" fontId="37" fillId="3" borderId="6" xfId="1" applyFont="1" applyFill="1" applyBorder="1" applyAlignment="1">
      <alignment horizontal="center" vertical="center" textRotation="90"/>
    </xf>
    <xf numFmtId="0" fontId="26" fillId="3" borderId="60" xfId="1" applyFont="1" applyFill="1" applyBorder="1" applyAlignment="1">
      <alignment horizontal="left" vertical="center"/>
    </xf>
    <xf numFmtId="0" fontId="26" fillId="3" borderId="67" xfId="1" applyFont="1" applyFill="1" applyBorder="1" applyAlignment="1">
      <alignment horizontal="left" vertical="center"/>
    </xf>
    <xf numFmtId="0" fontId="26" fillId="3" borderId="46" xfId="1" applyFont="1" applyFill="1" applyBorder="1" applyAlignment="1">
      <alignment horizontal="left" vertical="center"/>
    </xf>
    <xf numFmtId="0" fontId="26" fillId="3" borderId="22" xfId="1" applyFont="1" applyFill="1" applyBorder="1" applyAlignment="1">
      <alignment horizontal="left" vertical="center"/>
    </xf>
    <xf numFmtId="0" fontId="30" fillId="3" borderId="2" xfId="1" applyFont="1" applyFill="1" applyBorder="1" applyAlignment="1">
      <alignment horizontal="center" vertical="center" wrapText="1"/>
    </xf>
    <xf numFmtId="0" fontId="30" fillId="3" borderId="26" xfId="1" applyFont="1" applyFill="1" applyBorder="1" applyAlignment="1">
      <alignment horizontal="center" vertical="center" wrapText="1"/>
    </xf>
    <xf numFmtId="0" fontId="36" fillId="3" borderId="27" xfId="1" applyFont="1" applyFill="1" applyBorder="1" applyAlignment="1">
      <alignment horizontal="center" vertical="center" wrapText="1"/>
    </xf>
    <xf numFmtId="0" fontId="36" fillId="3" borderId="26" xfId="1" applyFont="1" applyFill="1" applyBorder="1" applyAlignment="1">
      <alignment horizontal="center" vertical="center" wrapText="1"/>
    </xf>
    <xf numFmtId="0" fontId="34" fillId="3" borderId="2" xfId="1" applyFont="1" applyFill="1" applyBorder="1" applyAlignment="1">
      <alignment horizontal="center" vertical="center"/>
    </xf>
    <xf numFmtId="0" fontId="34" fillId="3" borderId="6" xfId="1" applyFont="1" applyFill="1" applyBorder="1" applyAlignment="1">
      <alignment horizontal="center" vertical="center"/>
    </xf>
    <xf numFmtId="0" fontId="34" fillId="3" borderId="12" xfId="1" applyFont="1" applyFill="1" applyBorder="1" applyAlignment="1">
      <alignment horizontal="center" vertical="center"/>
    </xf>
    <xf numFmtId="0" fontId="26" fillId="3" borderId="11" xfId="1" applyFont="1" applyFill="1" applyBorder="1" applyAlignment="1">
      <alignment horizontal="center" vertical="center" textRotation="90"/>
    </xf>
    <xf numFmtId="0" fontId="26" fillId="3" borderId="2" xfId="1" applyFont="1" applyFill="1" applyBorder="1" applyAlignment="1">
      <alignment horizontal="center" vertical="center" textRotation="90" wrapText="1"/>
    </xf>
    <xf numFmtId="0" fontId="26" fillId="3" borderId="6" xfId="1" applyFont="1" applyFill="1" applyBorder="1" applyAlignment="1">
      <alignment horizontal="center" vertical="center" textRotation="90" wrapText="1"/>
    </xf>
    <xf numFmtId="166" fontId="1" fillId="3" borderId="1" xfId="1" applyNumberFormat="1" applyFont="1" applyFill="1" applyBorder="1" applyAlignment="1">
      <alignment horizontal="center" vertical="center"/>
    </xf>
    <xf numFmtId="166" fontId="1" fillId="3" borderId="4" xfId="1" applyNumberFormat="1" applyFont="1" applyFill="1" applyBorder="1" applyAlignment="1">
      <alignment horizontal="center" vertical="center"/>
    </xf>
    <xf numFmtId="166" fontId="1" fillId="3" borderId="5" xfId="1" applyNumberFormat="1" applyFont="1" applyFill="1" applyBorder="1" applyAlignment="1">
      <alignment horizontal="center" vertical="center"/>
    </xf>
    <xf numFmtId="166" fontId="1" fillId="3" borderId="10" xfId="1" applyNumberFormat="1" applyFont="1" applyFill="1" applyBorder="1" applyAlignment="1">
      <alignment horizontal="center" vertical="center"/>
    </xf>
    <xf numFmtId="166" fontId="1" fillId="3" borderId="45" xfId="1" applyNumberFormat="1" applyFont="1" applyFill="1" applyBorder="1" applyAlignment="1">
      <alignment horizontal="center" vertical="center"/>
    </xf>
    <xf numFmtId="166" fontId="1" fillId="3" borderId="54" xfId="1" applyNumberFormat="1" applyFont="1" applyFill="1" applyBorder="1" applyAlignment="1">
      <alignment horizontal="center" vertical="center"/>
    </xf>
    <xf numFmtId="0" fontId="26" fillId="3" borderId="12" xfId="1" applyFont="1" applyFill="1" applyBorder="1" applyAlignment="1">
      <alignment horizontal="center" vertical="center" textRotation="90" wrapText="1"/>
    </xf>
    <xf numFmtId="0" fontId="26" fillId="3" borderId="26" xfId="1" applyFont="1" applyFill="1" applyBorder="1" applyAlignment="1">
      <alignment horizontal="center" vertical="center" textRotation="90"/>
    </xf>
    <xf numFmtId="0" fontId="26" fillId="3" borderId="27" xfId="1" applyFont="1" applyFill="1" applyBorder="1" applyAlignment="1">
      <alignment horizontal="center" vertical="center" textRotation="90" wrapText="1"/>
    </xf>
    <xf numFmtId="0" fontId="26" fillId="3" borderId="60" xfId="1" applyFont="1" applyFill="1" applyBorder="1" applyAlignment="1">
      <alignment horizontal="center"/>
    </xf>
    <xf numFmtId="0" fontId="26" fillId="3" borderId="67" xfId="1" applyFont="1" applyFill="1" applyBorder="1" applyAlignment="1">
      <alignment horizontal="center"/>
    </xf>
    <xf numFmtId="0" fontId="26" fillId="3" borderId="35" xfId="1" applyFont="1" applyFill="1" applyBorder="1" applyAlignment="1">
      <alignment horizontal="center"/>
    </xf>
    <xf numFmtId="0" fontId="26" fillId="3" borderId="52" xfId="1" applyFont="1" applyFill="1" applyBorder="1" applyAlignment="1">
      <alignment horizontal="center"/>
    </xf>
    <xf numFmtId="0" fontId="25" fillId="3" borderId="11" xfId="1" applyFont="1" applyFill="1" applyBorder="1" applyAlignment="1">
      <alignment horizontal="center" vertical="center"/>
    </xf>
    <xf numFmtId="0" fontId="1" fillId="3" borderId="6" xfId="1" applyFill="1" applyBorder="1"/>
    <xf numFmtId="0" fontId="1" fillId="3" borderId="26" xfId="1" applyFill="1" applyBorder="1"/>
    <xf numFmtId="0" fontId="26" fillId="3" borderId="26" xfId="1" applyFont="1" applyFill="1" applyBorder="1" applyAlignment="1">
      <alignment horizontal="center" vertical="center" textRotation="90" wrapText="1"/>
    </xf>
    <xf numFmtId="0" fontId="26" fillId="3" borderId="27" xfId="1" applyFon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26" fillId="3" borderId="60" xfId="1" applyFont="1" applyFill="1" applyBorder="1" applyAlignment="1">
      <alignment horizontal="left"/>
    </xf>
    <xf numFmtId="0" fontId="26" fillId="3" borderId="67" xfId="1" applyFont="1" applyFill="1" applyBorder="1" applyAlignment="1">
      <alignment horizontal="left"/>
    </xf>
    <xf numFmtId="0" fontId="26" fillId="3" borderId="46" xfId="1" applyFont="1" applyFill="1" applyBorder="1" applyAlignment="1">
      <alignment horizontal="left"/>
    </xf>
    <xf numFmtId="0" fontId="26" fillId="3" borderId="22" xfId="1" applyFont="1" applyFill="1" applyBorder="1" applyAlignment="1">
      <alignment horizontal="left"/>
    </xf>
    <xf numFmtId="0" fontId="1" fillId="3" borderId="33" xfId="1" applyFont="1" applyFill="1" applyBorder="1" applyAlignment="1">
      <alignment horizontal="center"/>
    </xf>
    <xf numFmtId="0" fontId="1" fillId="3" borderId="68" xfId="1" applyFont="1" applyFill="1" applyBorder="1" applyAlignment="1">
      <alignment horizontal="center"/>
    </xf>
    <xf numFmtId="0" fontId="1" fillId="3" borderId="11" xfId="1" applyFont="1" applyFill="1" applyBorder="1" applyAlignment="1">
      <alignment horizontal="center"/>
    </xf>
    <xf numFmtId="0" fontId="1" fillId="3" borderId="59" xfId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26" fillId="3" borderId="2" xfId="1" applyFont="1" applyFill="1" applyBorder="1" applyAlignment="1">
      <alignment horizontal="center" vertical="center"/>
    </xf>
    <xf numFmtId="0" fontId="26" fillId="3" borderId="6" xfId="1" applyFont="1" applyFill="1" applyBorder="1" applyAlignment="1">
      <alignment horizontal="center" vertical="center"/>
    </xf>
    <xf numFmtId="0" fontId="26" fillId="3" borderId="12" xfId="1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vertical="center" wrapText="1"/>
    </xf>
    <xf numFmtId="0" fontId="26" fillId="3" borderId="4" xfId="1" applyFont="1" applyFill="1" applyBorder="1" applyAlignment="1">
      <alignment horizontal="center" vertical="center" wrapText="1"/>
    </xf>
    <xf numFmtId="0" fontId="26" fillId="3" borderId="5" xfId="1" applyFont="1" applyFill="1" applyBorder="1" applyAlignment="1">
      <alignment horizontal="center" vertical="center" wrapText="1"/>
    </xf>
    <xf numFmtId="0" fontId="26" fillId="3" borderId="10" xfId="1" applyFont="1" applyFill="1" applyBorder="1" applyAlignment="1">
      <alignment horizontal="center" vertical="center" wrapText="1"/>
    </xf>
    <xf numFmtId="0" fontId="26" fillId="3" borderId="11" xfId="1" applyFont="1" applyFill="1" applyBorder="1" applyAlignment="1">
      <alignment horizontal="center" vertical="center" wrapText="1"/>
    </xf>
    <xf numFmtId="0" fontId="26" fillId="3" borderId="59" xfId="1" applyFont="1" applyFill="1" applyBorder="1" applyAlignment="1">
      <alignment horizontal="center" vertical="center" wrapText="1"/>
    </xf>
    <xf numFmtId="0" fontId="26" fillId="3" borderId="8" xfId="1" applyFont="1" applyFill="1" applyBorder="1" applyAlignment="1">
      <alignment horizontal="center"/>
    </xf>
    <xf numFmtId="0" fontId="26" fillId="3" borderId="61" xfId="1" applyFont="1" applyFill="1" applyBorder="1" applyAlignment="1">
      <alignment horizontal="center"/>
    </xf>
    <xf numFmtId="0" fontId="28" fillId="3" borderId="1" xfId="1" applyFont="1" applyFill="1" applyBorder="1" applyAlignment="1">
      <alignment horizontal="center" vertical="center" wrapText="1"/>
    </xf>
    <xf numFmtId="0" fontId="28" fillId="3" borderId="3" xfId="1" applyFont="1" applyFill="1" applyBorder="1" applyAlignment="1">
      <alignment horizontal="center" vertical="center" wrapText="1"/>
    </xf>
    <xf numFmtId="0" fontId="28" fillId="3" borderId="4" xfId="1" applyFont="1" applyFill="1" applyBorder="1" applyAlignment="1">
      <alignment horizontal="center" vertical="center" wrapText="1"/>
    </xf>
    <xf numFmtId="0" fontId="28" fillId="3" borderId="11" xfId="1" applyFont="1" applyFill="1" applyBorder="1" applyAlignment="1">
      <alignment horizontal="center" vertical="center" wrapText="1"/>
    </xf>
    <xf numFmtId="0" fontId="28" fillId="3" borderId="58" xfId="1" applyFont="1" applyFill="1" applyBorder="1" applyAlignment="1">
      <alignment horizontal="center" vertical="center" wrapText="1"/>
    </xf>
    <xf numFmtId="0" fontId="28" fillId="3" borderId="59" xfId="1" applyFont="1" applyFill="1" applyBorder="1" applyAlignment="1">
      <alignment horizontal="center" vertical="center" wrapText="1"/>
    </xf>
    <xf numFmtId="0" fontId="26" fillId="3" borderId="8" xfId="1" applyFont="1" applyFill="1" applyBorder="1" applyAlignment="1">
      <alignment horizontal="center" vertical="center"/>
    </xf>
    <xf numFmtId="0" fontId="26" fillId="3" borderId="9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 vertical="center"/>
    </xf>
    <xf numFmtId="0" fontId="27" fillId="0" borderId="0" xfId="0" applyFont="1" applyAlignment="1"/>
    <xf numFmtId="0" fontId="0" fillId="0" borderId="0" xfId="0" applyAlignment="1"/>
    <xf numFmtId="0" fontId="30" fillId="3" borderId="2" xfId="1" applyFont="1" applyFill="1" applyBorder="1" applyAlignment="1">
      <alignment horizontal="center" vertical="center" textRotation="90" wrapText="1"/>
    </xf>
    <xf numFmtId="0" fontId="30" fillId="3" borderId="6" xfId="1" applyFont="1" applyFill="1" applyBorder="1" applyAlignment="1">
      <alignment horizontal="center" vertical="center" textRotation="90" wrapText="1"/>
    </xf>
    <xf numFmtId="0" fontId="30" fillId="3" borderId="12" xfId="1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horizontal="left"/>
    </xf>
    <xf numFmtId="0" fontId="16" fillId="0" borderId="2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1" fillId="3" borderId="12" xfId="1" applyFill="1" applyBorder="1" applyAlignment="1">
      <alignment horizontal="center" vertical="center"/>
    </xf>
    <xf numFmtId="0" fontId="1" fillId="3" borderId="6" xfId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left" vertical="center" wrapText="1"/>
    </xf>
    <xf numFmtId="0" fontId="1" fillId="3" borderId="6" xfId="1" applyFont="1" applyFill="1" applyBorder="1" applyAlignment="1">
      <alignment horizontal="left" vertical="center"/>
    </xf>
    <xf numFmtId="0" fontId="4" fillId="3" borderId="7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left" vertical="center" wrapText="1"/>
    </xf>
    <xf numFmtId="0" fontId="1" fillId="3" borderId="7" xfId="1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left" vertical="center" wrapText="1"/>
    </xf>
    <xf numFmtId="0" fontId="8" fillId="3" borderId="10" xfId="1" applyFont="1" applyFill="1" applyBorder="1" applyAlignment="1">
      <alignment horizontal="left" vertical="center" wrapText="1"/>
    </xf>
    <xf numFmtId="0" fontId="1" fillId="3" borderId="10" xfId="1" applyFont="1" applyFill="1" applyBorder="1" applyAlignment="1">
      <alignment horizontal="left" vertical="center" wrapText="1"/>
    </xf>
    <xf numFmtId="0" fontId="1" fillId="3" borderId="2" xfId="1" applyFont="1" applyFill="1" applyBorder="1" applyAlignment="1">
      <alignment horizontal="left" vertical="center"/>
    </xf>
    <xf numFmtId="0" fontId="1" fillId="3" borderId="12" xfId="1" applyFont="1" applyFill="1" applyBorder="1" applyAlignment="1">
      <alignment horizontal="left" vertical="center"/>
    </xf>
    <xf numFmtId="0" fontId="0" fillId="3" borderId="12" xfId="0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5" fillId="3" borderId="7" xfId="1" applyFont="1" applyFill="1" applyBorder="1" applyAlignment="1">
      <alignment horizontal="center" wrapText="1"/>
    </xf>
    <xf numFmtId="0" fontId="1" fillId="3" borderId="7" xfId="1" applyFill="1" applyBorder="1" applyAlignment="1">
      <alignment horizontal="center" wrapText="1"/>
    </xf>
    <xf numFmtId="0" fontId="4" fillId="3" borderId="8" xfId="1" applyFont="1" applyFill="1" applyBorder="1" applyAlignment="1">
      <alignment horizontal="center" wrapText="1"/>
    </xf>
    <xf numFmtId="0" fontId="4" fillId="3" borderId="61" xfId="1" applyFont="1" applyFill="1" applyBorder="1" applyAlignment="1">
      <alignment horizontal="center" wrapText="1"/>
    </xf>
    <xf numFmtId="0" fontId="4" fillId="3" borderId="9" xfId="1" applyFont="1" applyFill="1" applyBorder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19" fillId="3" borderId="2" xfId="1" applyFont="1" applyFill="1" applyBorder="1" applyAlignment="1">
      <alignment vertical="center" wrapText="1"/>
    </xf>
    <xf numFmtId="0" fontId="21" fillId="3" borderId="6" xfId="1" applyFont="1" applyFill="1" applyBorder="1" applyAlignment="1">
      <alignment vertical="center" wrapText="1"/>
    </xf>
    <xf numFmtId="0" fontId="21" fillId="3" borderId="12" xfId="1" applyFont="1" applyFill="1" applyBorder="1" applyAlignment="1">
      <alignment vertical="center" wrapText="1"/>
    </xf>
    <xf numFmtId="0" fontId="19" fillId="3" borderId="2" xfId="1" applyFont="1" applyFill="1" applyBorder="1" applyAlignment="1">
      <alignment horizontal="left" vertical="center" wrapText="1"/>
    </xf>
    <xf numFmtId="0" fontId="1" fillId="3" borderId="6" xfId="1" applyFont="1" applyFill="1" applyBorder="1" applyAlignment="1">
      <alignment horizontal="left" vertical="center" wrapText="1"/>
    </xf>
    <xf numFmtId="0" fontId="1" fillId="3" borderId="12" xfId="1" applyFont="1" applyFill="1" applyBorder="1" applyAlignment="1">
      <alignment horizontal="left" vertical="center" wrapText="1"/>
    </xf>
    <xf numFmtId="0" fontId="4" fillId="3" borderId="5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5" fillId="3" borderId="0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vertical="center"/>
    </xf>
    <xf numFmtId="0" fontId="26" fillId="3" borderId="3" xfId="1" applyFont="1" applyFill="1" applyBorder="1" applyAlignment="1">
      <alignment horizontal="center" vertical="center"/>
    </xf>
    <xf numFmtId="0" fontId="26" fillId="3" borderId="4" xfId="1" applyFont="1" applyFill="1" applyBorder="1" applyAlignment="1">
      <alignment horizontal="center" vertical="center"/>
    </xf>
    <xf numFmtId="0" fontId="26" fillId="3" borderId="5" xfId="1" applyFont="1" applyFill="1" applyBorder="1" applyAlignment="1">
      <alignment horizontal="center" vertical="center"/>
    </xf>
    <xf numFmtId="0" fontId="26" fillId="3" borderId="0" xfId="1" applyFont="1" applyFill="1" applyBorder="1" applyAlignment="1">
      <alignment horizontal="center" vertical="center"/>
    </xf>
    <xf numFmtId="0" fontId="26" fillId="3" borderId="10" xfId="1" applyFont="1" applyFill="1" applyBorder="1" applyAlignment="1">
      <alignment horizontal="center" vertical="center"/>
    </xf>
    <xf numFmtId="0" fontId="26" fillId="3" borderId="11" xfId="1" applyFont="1" applyFill="1" applyBorder="1" applyAlignment="1">
      <alignment horizontal="center" vertical="center"/>
    </xf>
    <xf numFmtId="0" fontId="26" fillId="3" borderId="58" xfId="1" applyFont="1" applyFill="1" applyBorder="1" applyAlignment="1">
      <alignment horizontal="center" vertical="center"/>
    </xf>
    <xf numFmtId="0" fontId="26" fillId="3" borderId="59" xfId="1" applyFont="1" applyFill="1" applyBorder="1" applyAlignment="1">
      <alignment horizontal="center" vertical="center"/>
    </xf>
    <xf numFmtId="0" fontId="26" fillId="3" borderId="2" xfId="1" applyFont="1" applyFill="1" applyBorder="1" applyAlignment="1">
      <alignment horizontal="center" vertical="center" wrapText="1"/>
    </xf>
    <xf numFmtId="0" fontId="26" fillId="3" borderId="6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54" xfId="1" applyFont="1" applyFill="1" applyBorder="1" applyAlignment="1">
      <alignment horizontal="center" vertical="center" wrapText="1"/>
    </xf>
    <xf numFmtId="0" fontId="8" fillId="3" borderId="22" xfId="1" applyFont="1" applyFill="1" applyBorder="1" applyAlignment="1">
      <alignment horizontal="left" vertical="center" wrapText="1"/>
    </xf>
    <xf numFmtId="0" fontId="8" fillId="3" borderId="19" xfId="1" applyFont="1" applyFill="1" applyBorder="1" applyAlignment="1">
      <alignment horizontal="left" vertical="center" wrapText="1"/>
    </xf>
    <xf numFmtId="0" fontId="5" fillId="3" borderId="58" xfId="1" applyFont="1" applyFill="1" applyBorder="1" applyAlignment="1">
      <alignment horizontal="left" vertical="center" wrapText="1"/>
    </xf>
    <xf numFmtId="0" fontId="27" fillId="0" borderId="58" xfId="0" applyFont="1" applyBorder="1" applyAlignment="1">
      <alignment vertical="center" wrapText="1"/>
    </xf>
    <xf numFmtId="0" fontId="27" fillId="0" borderId="65" xfId="0" applyFont="1" applyBorder="1" applyAlignment="1">
      <alignment vertical="center" wrapText="1"/>
    </xf>
    <xf numFmtId="0" fontId="1" fillId="3" borderId="0" xfId="1" applyFill="1" applyAlignment="1">
      <alignment horizontal="left"/>
    </xf>
    <xf numFmtId="0" fontId="4" fillId="3" borderId="0" xfId="1" applyFont="1" applyFill="1" applyBorder="1" applyAlignment="1">
      <alignment horizontal="left" vertical="center" wrapText="1"/>
    </xf>
    <xf numFmtId="0" fontId="4" fillId="3" borderId="0" xfId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2 2" xfId="2"/>
    <cellStyle name="Обычный 3" xfId="4"/>
    <cellStyle name="Процентный 2" xfId="3"/>
    <cellStyle name="Финансовый [0] 2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9"/>
  <sheetViews>
    <sheetView tabSelected="1" view="pageBreakPreview" zoomScale="85" zoomScaleNormal="100" zoomScaleSheetLayoutView="85" workbookViewId="0">
      <pane ySplit="8" topLeftCell="A9" activePane="bottomLeft" state="frozen"/>
      <selection pane="bottomLeft" activeCell="AC631" sqref="W631:AC644"/>
    </sheetView>
  </sheetViews>
  <sheetFormatPr defaultRowHeight="18.75" x14ac:dyDescent="0.25"/>
  <cols>
    <col min="1" max="1" width="7.5703125" style="1" customWidth="1"/>
    <col min="2" max="2" width="17.85546875" style="7" customWidth="1"/>
    <col min="3" max="3" width="12.7109375" style="7" customWidth="1"/>
    <col min="4" max="5" width="8.42578125" style="2" customWidth="1"/>
    <col min="6" max="6" width="11" style="2" customWidth="1"/>
    <col min="7" max="18" width="8.42578125" style="2" customWidth="1"/>
    <col min="19" max="19" width="0.140625" style="4" hidden="1" customWidth="1"/>
    <col min="20" max="20" width="6.7109375" style="4" hidden="1" customWidth="1"/>
    <col min="21" max="21" width="5.7109375" style="4" hidden="1" customWidth="1"/>
    <col min="22" max="22" width="0.140625" style="4" customWidth="1"/>
    <col min="23" max="256" width="9.140625" style="4"/>
    <col min="257" max="257" width="7.5703125" style="4" customWidth="1"/>
    <col min="258" max="258" width="17.85546875" style="4" customWidth="1"/>
    <col min="259" max="259" width="12.7109375" style="4" customWidth="1"/>
    <col min="260" max="261" width="8.42578125" style="4" customWidth="1"/>
    <col min="262" max="262" width="11" style="4" customWidth="1"/>
    <col min="263" max="274" width="8.42578125" style="4" customWidth="1"/>
    <col min="275" max="277" width="0" style="4" hidden="1" customWidth="1"/>
    <col min="278" max="278" width="0.140625" style="4" customWidth="1"/>
    <col min="279" max="512" width="9.140625" style="4"/>
    <col min="513" max="513" width="7.5703125" style="4" customWidth="1"/>
    <col min="514" max="514" width="17.85546875" style="4" customWidth="1"/>
    <col min="515" max="515" width="12.7109375" style="4" customWidth="1"/>
    <col min="516" max="517" width="8.42578125" style="4" customWidth="1"/>
    <col min="518" max="518" width="11" style="4" customWidth="1"/>
    <col min="519" max="530" width="8.42578125" style="4" customWidth="1"/>
    <col min="531" max="533" width="0" style="4" hidden="1" customWidth="1"/>
    <col min="534" max="534" width="0.140625" style="4" customWidth="1"/>
    <col min="535" max="768" width="9.140625" style="4"/>
    <col min="769" max="769" width="7.5703125" style="4" customWidth="1"/>
    <col min="770" max="770" width="17.85546875" style="4" customWidth="1"/>
    <col min="771" max="771" width="12.7109375" style="4" customWidth="1"/>
    <col min="772" max="773" width="8.42578125" style="4" customWidth="1"/>
    <col min="774" max="774" width="11" style="4" customWidth="1"/>
    <col min="775" max="786" width="8.42578125" style="4" customWidth="1"/>
    <col min="787" max="789" width="0" style="4" hidden="1" customWidth="1"/>
    <col min="790" max="790" width="0.140625" style="4" customWidth="1"/>
    <col min="791" max="1024" width="9.140625" style="4"/>
    <col min="1025" max="1025" width="7.5703125" style="4" customWidth="1"/>
    <col min="1026" max="1026" width="17.85546875" style="4" customWidth="1"/>
    <col min="1027" max="1027" width="12.7109375" style="4" customWidth="1"/>
    <col min="1028" max="1029" width="8.42578125" style="4" customWidth="1"/>
    <col min="1030" max="1030" width="11" style="4" customWidth="1"/>
    <col min="1031" max="1042" width="8.42578125" style="4" customWidth="1"/>
    <col min="1043" max="1045" width="0" style="4" hidden="1" customWidth="1"/>
    <col min="1046" max="1046" width="0.140625" style="4" customWidth="1"/>
    <col min="1047" max="1280" width="9.140625" style="4"/>
    <col min="1281" max="1281" width="7.5703125" style="4" customWidth="1"/>
    <col min="1282" max="1282" width="17.85546875" style="4" customWidth="1"/>
    <col min="1283" max="1283" width="12.7109375" style="4" customWidth="1"/>
    <col min="1284" max="1285" width="8.42578125" style="4" customWidth="1"/>
    <col min="1286" max="1286" width="11" style="4" customWidth="1"/>
    <col min="1287" max="1298" width="8.42578125" style="4" customWidth="1"/>
    <col min="1299" max="1301" width="0" style="4" hidden="1" customWidth="1"/>
    <col min="1302" max="1302" width="0.140625" style="4" customWidth="1"/>
    <col min="1303" max="1536" width="9.140625" style="4"/>
    <col min="1537" max="1537" width="7.5703125" style="4" customWidth="1"/>
    <col min="1538" max="1538" width="17.85546875" style="4" customWidth="1"/>
    <col min="1539" max="1539" width="12.7109375" style="4" customWidth="1"/>
    <col min="1540" max="1541" width="8.42578125" style="4" customWidth="1"/>
    <col min="1542" max="1542" width="11" style="4" customWidth="1"/>
    <col min="1543" max="1554" width="8.42578125" style="4" customWidth="1"/>
    <col min="1555" max="1557" width="0" style="4" hidden="1" customWidth="1"/>
    <col min="1558" max="1558" width="0.140625" style="4" customWidth="1"/>
    <col min="1559" max="1792" width="9.140625" style="4"/>
    <col min="1793" max="1793" width="7.5703125" style="4" customWidth="1"/>
    <col min="1794" max="1794" width="17.85546875" style="4" customWidth="1"/>
    <col min="1795" max="1795" width="12.7109375" style="4" customWidth="1"/>
    <col min="1796" max="1797" width="8.42578125" style="4" customWidth="1"/>
    <col min="1798" max="1798" width="11" style="4" customWidth="1"/>
    <col min="1799" max="1810" width="8.42578125" style="4" customWidth="1"/>
    <col min="1811" max="1813" width="0" style="4" hidden="1" customWidth="1"/>
    <col min="1814" max="1814" width="0.140625" style="4" customWidth="1"/>
    <col min="1815" max="2048" width="9.140625" style="4"/>
    <col min="2049" max="2049" width="7.5703125" style="4" customWidth="1"/>
    <col min="2050" max="2050" width="17.85546875" style="4" customWidth="1"/>
    <col min="2051" max="2051" width="12.7109375" style="4" customWidth="1"/>
    <col min="2052" max="2053" width="8.42578125" style="4" customWidth="1"/>
    <col min="2054" max="2054" width="11" style="4" customWidth="1"/>
    <col min="2055" max="2066" width="8.42578125" style="4" customWidth="1"/>
    <col min="2067" max="2069" width="0" style="4" hidden="1" customWidth="1"/>
    <col min="2070" max="2070" width="0.140625" style="4" customWidth="1"/>
    <col min="2071" max="2304" width="9.140625" style="4"/>
    <col min="2305" max="2305" width="7.5703125" style="4" customWidth="1"/>
    <col min="2306" max="2306" width="17.85546875" style="4" customWidth="1"/>
    <col min="2307" max="2307" width="12.7109375" style="4" customWidth="1"/>
    <col min="2308" max="2309" width="8.42578125" style="4" customWidth="1"/>
    <col min="2310" max="2310" width="11" style="4" customWidth="1"/>
    <col min="2311" max="2322" width="8.42578125" style="4" customWidth="1"/>
    <col min="2323" max="2325" width="0" style="4" hidden="1" customWidth="1"/>
    <col min="2326" max="2326" width="0.140625" style="4" customWidth="1"/>
    <col min="2327" max="2560" width="9.140625" style="4"/>
    <col min="2561" max="2561" width="7.5703125" style="4" customWidth="1"/>
    <col min="2562" max="2562" width="17.85546875" style="4" customWidth="1"/>
    <col min="2563" max="2563" width="12.7109375" style="4" customWidth="1"/>
    <col min="2564" max="2565" width="8.42578125" style="4" customWidth="1"/>
    <col min="2566" max="2566" width="11" style="4" customWidth="1"/>
    <col min="2567" max="2578" width="8.42578125" style="4" customWidth="1"/>
    <col min="2579" max="2581" width="0" style="4" hidden="1" customWidth="1"/>
    <col min="2582" max="2582" width="0.140625" style="4" customWidth="1"/>
    <col min="2583" max="2816" width="9.140625" style="4"/>
    <col min="2817" max="2817" width="7.5703125" style="4" customWidth="1"/>
    <col min="2818" max="2818" width="17.85546875" style="4" customWidth="1"/>
    <col min="2819" max="2819" width="12.7109375" style="4" customWidth="1"/>
    <col min="2820" max="2821" width="8.42578125" style="4" customWidth="1"/>
    <col min="2822" max="2822" width="11" style="4" customWidth="1"/>
    <col min="2823" max="2834" width="8.42578125" style="4" customWidth="1"/>
    <col min="2835" max="2837" width="0" style="4" hidden="1" customWidth="1"/>
    <col min="2838" max="2838" width="0.140625" style="4" customWidth="1"/>
    <col min="2839" max="3072" width="9.140625" style="4"/>
    <col min="3073" max="3073" width="7.5703125" style="4" customWidth="1"/>
    <col min="3074" max="3074" width="17.85546875" style="4" customWidth="1"/>
    <col min="3075" max="3075" width="12.7109375" style="4" customWidth="1"/>
    <col min="3076" max="3077" width="8.42578125" style="4" customWidth="1"/>
    <col min="3078" max="3078" width="11" style="4" customWidth="1"/>
    <col min="3079" max="3090" width="8.42578125" style="4" customWidth="1"/>
    <col min="3091" max="3093" width="0" style="4" hidden="1" customWidth="1"/>
    <col min="3094" max="3094" width="0.140625" style="4" customWidth="1"/>
    <col min="3095" max="3328" width="9.140625" style="4"/>
    <col min="3329" max="3329" width="7.5703125" style="4" customWidth="1"/>
    <col min="3330" max="3330" width="17.85546875" style="4" customWidth="1"/>
    <col min="3331" max="3331" width="12.7109375" style="4" customWidth="1"/>
    <col min="3332" max="3333" width="8.42578125" style="4" customWidth="1"/>
    <col min="3334" max="3334" width="11" style="4" customWidth="1"/>
    <col min="3335" max="3346" width="8.42578125" style="4" customWidth="1"/>
    <col min="3347" max="3349" width="0" style="4" hidden="1" customWidth="1"/>
    <col min="3350" max="3350" width="0.140625" style="4" customWidth="1"/>
    <col min="3351" max="3584" width="9.140625" style="4"/>
    <col min="3585" max="3585" width="7.5703125" style="4" customWidth="1"/>
    <col min="3586" max="3586" width="17.85546875" style="4" customWidth="1"/>
    <col min="3587" max="3587" width="12.7109375" style="4" customWidth="1"/>
    <col min="3588" max="3589" width="8.42578125" style="4" customWidth="1"/>
    <col min="3590" max="3590" width="11" style="4" customWidth="1"/>
    <col min="3591" max="3602" width="8.42578125" style="4" customWidth="1"/>
    <col min="3603" max="3605" width="0" style="4" hidden="1" customWidth="1"/>
    <col min="3606" max="3606" width="0.140625" style="4" customWidth="1"/>
    <col min="3607" max="3840" width="9.140625" style="4"/>
    <col min="3841" max="3841" width="7.5703125" style="4" customWidth="1"/>
    <col min="3842" max="3842" width="17.85546875" style="4" customWidth="1"/>
    <col min="3843" max="3843" width="12.7109375" style="4" customWidth="1"/>
    <col min="3844" max="3845" width="8.42578125" style="4" customWidth="1"/>
    <col min="3846" max="3846" width="11" style="4" customWidth="1"/>
    <col min="3847" max="3858" width="8.42578125" style="4" customWidth="1"/>
    <col min="3859" max="3861" width="0" style="4" hidden="1" customWidth="1"/>
    <col min="3862" max="3862" width="0.140625" style="4" customWidth="1"/>
    <col min="3863" max="4096" width="9.140625" style="4"/>
    <col min="4097" max="4097" width="7.5703125" style="4" customWidth="1"/>
    <col min="4098" max="4098" width="17.85546875" style="4" customWidth="1"/>
    <col min="4099" max="4099" width="12.7109375" style="4" customWidth="1"/>
    <col min="4100" max="4101" width="8.42578125" style="4" customWidth="1"/>
    <col min="4102" max="4102" width="11" style="4" customWidth="1"/>
    <col min="4103" max="4114" width="8.42578125" style="4" customWidth="1"/>
    <col min="4115" max="4117" width="0" style="4" hidden="1" customWidth="1"/>
    <col min="4118" max="4118" width="0.140625" style="4" customWidth="1"/>
    <col min="4119" max="4352" width="9.140625" style="4"/>
    <col min="4353" max="4353" width="7.5703125" style="4" customWidth="1"/>
    <col min="4354" max="4354" width="17.85546875" style="4" customWidth="1"/>
    <col min="4355" max="4355" width="12.7109375" style="4" customWidth="1"/>
    <col min="4356" max="4357" width="8.42578125" style="4" customWidth="1"/>
    <col min="4358" max="4358" width="11" style="4" customWidth="1"/>
    <col min="4359" max="4370" width="8.42578125" style="4" customWidth="1"/>
    <col min="4371" max="4373" width="0" style="4" hidden="1" customWidth="1"/>
    <col min="4374" max="4374" width="0.140625" style="4" customWidth="1"/>
    <col min="4375" max="4608" width="9.140625" style="4"/>
    <col min="4609" max="4609" width="7.5703125" style="4" customWidth="1"/>
    <col min="4610" max="4610" width="17.85546875" style="4" customWidth="1"/>
    <col min="4611" max="4611" width="12.7109375" style="4" customWidth="1"/>
    <col min="4612" max="4613" width="8.42578125" style="4" customWidth="1"/>
    <col min="4614" max="4614" width="11" style="4" customWidth="1"/>
    <col min="4615" max="4626" width="8.42578125" style="4" customWidth="1"/>
    <col min="4627" max="4629" width="0" style="4" hidden="1" customWidth="1"/>
    <col min="4630" max="4630" width="0.140625" style="4" customWidth="1"/>
    <col min="4631" max="4864" width="9.140625" style="4"/>
    <col min="4865" max="4865" width="7.5703125" style="4" customWidth="1"/>
    <col min="4866" max="4866" width="17.85546875" style="4" customWidth="1"/>
    <col min="4867" max="4867" width="12.7109375" style="4" customWidth="1"/>
    <col min="4868" max="4869" width="8.42578125" style="4" customWidth="1"/>
    <col min="4870" max="4870" width="11" style="4" customWidth="1"/>
    <col min="4871" max="4882" width="8.42578125" style="4" customWidth="1"/>
    <col min="4883" max="4885" width="0" style="4" hidden="1" customWidth="1"/>
    <col min="4886" max="4886" width="0.140625" style="4" customWidth="1"/>
    <col min="4887" max="5120" width="9.140625" style="4"/>
    <col min="5121" max="5121" width="7.5703125" style="4" customWidth="1"/>
    <col min="5122" max="5122" width="17.85546875" style="4" customWidth="1"/>
    <col min="5123" max="5123" width="12.7109375" style="4" customWidth="1"/>
    <col min="5124" max="5125" width="8.42578125" style="4" customWidth="1"/>
    <col min="5126" max="5126" width="11" style="4" customWidth="1"/>
    <col min="5127" max="5138" width="8.42578125" style="4" customWidth="1"/>
    <col min="5139" max="5141" width="0" style="4" hidden="1" customWidth="1"/>
    <col min="5142" max="5142" width="0.140625" style="4" customWidth="1"/>
    <col min="5143" max="5376" width="9.140625" style="4"/>
    <col min="5377" max="5377" width="7.5703125" style="4" customWidth="1"/>
    <col min="5378" max="5378" width="17.85546875" style="4" customWidth="1"/>
    <col min="5379" max="5379" width="12.7109375" style="4" customWidth="1"/>
    <col min="5380" max="5381" width="8.42578125" style="4" customWidth="1"/>
    <col min="5382" max="5382" width="11" style="4" customWidth="1"/>
    <col min="5383" max="5394" width="8.42578125" style="4" customWidth="1"/>
    <col min="5395" max="5397" width="0" style="4" hidden="1" customWidth="1"/>
    <col min="5398" max="5398" width="0.140625" style="4" customWidth="1"/>
    <col min="5399" max="5632" width="9.140625" style="4"/>
    <col min="5633" max="5633" width="7.5703125" style="4" customWidth="1"/>
    <col min="5634" max="5634" width="17.85546875" style="4" customWidth="1"/>
    <col min="5635" max="5635" width="12.7109375" style="4" customWidth="1"/>
    <col min="5636" max="5637" width="8.42578125" style="4" customWidth="1"/>
    <col min="5638" max="5638" width="11" style="4" customWidth="1"/>
    <col min="5639" max="5650" width="8.42578125" style="4" customWidth="1"/>
    <col min="5651" max="5653" width="0" style="4" hidden="1" customWidth="1"/>
    <col min="5654" max="5654" width="0.140625" style="4" customWidth="1"/>
    <col min="5655" max="5888" width="9.140625" style="4"/>
    <col min="5889" max="5889" width="7.5703125" style="4" customWidth="1"/>
    <col min="5890" max="5890" width="17.85546875" style="4" customWidth="1"/>
    <col min="5891" max="5891" width="12.7109375" style="4" customWidth="1"/>
    <col min="5892" max="5893" width="8.42578125" style="4" customWidth="1"/>
    <col min="5894" max="5894" width="11" style="4" customWidth="1"/>
    <col min="5895" max="5906" width="8.42578125" style="4" customWidth="1"/>
    <col min="5907" max="5909" width="0" style="4" hidden="1" customWidth="1"/>
    <col min="5910" max="5910" width="0.140625" style="4" customWidth="1"/>
    <col min="5911" max="6144" width="9.140625" style="4"/>
    <col min="6145" max="6145" width="7.5703125" style="4" customWidth="1"/>
    <col min="6146" max="6146" width="17.85546875" style="4" customWidth="1"/>
    <col min="6147" max="6147" width="12.7109375" style="4" customWidth="1"/>
    <col min="6148" max="6149" width="8.42578125" style="4" customWidth="1"/>
    <col min="6150" max="6150" width="11" style="4" customWidth="1"/>
    <col min="6151" max="6162" width="8.42578125" style="4" customWidth="1"/>
    <col min="6163" max="6165" width="0" style="4" hidden="1" customWidth="1"/>
    <col min="6166" max="6166" width="0.140625" style="4" customWidth="1"/>
    <col min="6167" max="6400" width="9.140625" style="4"/>
    <col min="6401" max="6401" width="7.5703125" style="4" customWidth="1"/>
    <col min="6402" max="6402" width="17.85546875" style="4" customWidth="1"/>
    <col min="6403" max="6403" width="12.7109375" style="4" customWidth="1"/>
    <col min="6404" max="6405" width="8.42578125" style="4" customWidth="1"/>
    <col min="6406" max="6406" width="11" style="4" customWidth="1"/>
    <col min="6407" max="6418" width="8.42578125" style="4" customWidth="1"/>
    <col min="6419" max="6421" width="0" style="4" hidden="1" customWidth="1"/>
    <col min="6422" max="6422" width="0.140625" style="4" customWidth="1"/>
    <col min="6423" max="6656" width="9.140625" style="4"/>
    <col min="6657" max="6657" width="7.5703125" style="4" customWidth="1"/>
    <col min="6658" max="6658" width="17.85546875" style="4" customWidth="1"/>
    <col min="6659" max="6659" width="12.7109375" style="4" customWidth="1"/>
    <col min="6660" max="6661" width="8.42578125" style="4" customWidth="1"/>
    <col min="6662" max="6662" width="11" style="4" customWidth="1"/>
    <col min="6663" max="6674" width="8.42578125" style="4" customWidth="1"/>
    <col min="6675" max="6677" width="0" style="4" hidden="1" customWidth="1"/>
    <col min="6678" max="6678" width="0.140625" style="4" customWidth="1"/>
    <col min="6679" max="6912" width="9.140625" style="4"/>
    <col min="6913" max="6913" width="7.5703125" style="4" customWidth="1"/>
    <col min="6914" max="6914" width="17.85546875" style="4" customWidth="1"/>
    <col min="6915" max="6915" width="12.7109375" style="4" customWidth="1"/>
    <col min="6916" max="6917" width="8.42578125" style="4" customWidth="1"/>
    <col min="6918" max="6918" width="11" style="4" customWidth="1"/>
    <col min="6919" max="6930" width="8.42578125" style="4" customWidth="1"/>
    <col min="6931" max="6933" width="0" style="4" hidden="1" customWidth="1"/>
    <col min="6934" max="6934" width="0.140625" style="4" customWidth="1"/>
    <col min="6935" max="7168" width="9.140625" style="4"/>
    <col min="7169" max="7169" width="7.5703125" style="4" customWidth="1"/>
    <col min="7170" max="7170" width="17.85546875" style="4" customWidth="1"/>
    <col min="7171" max="7171" width="12.7109375" style="4" customWidth="1"/>
    <col min="7172" max="7173" width="8.42578125" style="4" customWidth="1"/>
    <col min="7174" max="7174" width="11" style="4" customWidth="1"/>
    <col min="7175" max="7186" width="8.42578125" style="4" customWidth="1"/>
    <col min="7187" max="7189" width="0" style="4" hidden="1" customWidth="1"/>
    <col min="7190" max="7190" width="0.140625" style="4" customWidth="1"/>
    <col min="7191" max="7424" width="9.140625" style="4"/>
    <col min="7425" max="7425" width="7.5703125" style="4" customWidth="1"/>
    <col min="7426" max="7426" width="17.85546875" style="4" customWidth="1"/>
    <col min="7427" max="7427" width="12.7109375" style="4" customWidth="1"/>
    <col min="7428" max="7429" width="8.42578125" style="4" customWidth="1"/>
    <col min="7430" max="7430" width="11" style="4" customWidth="1"/>
    <col min="7431" max="7442" width="8.42578125" style="4" customWidth="1"/>
    <col min="7443" max="7445" width="0" style="4" hidden="1" customWidth="1"/>
    <col min="7446" max="7446" width="0.140625" style="4" customWidth="1"/>
    <col min="7447" max="7680" width="9.140625" style="4"/>
    <col min="7681" max="7681" width="7.5703125" style="4" customWidth="1"/>
    <col min="7682" max="7682" width="17.85546875" style="4" customWidth="1"/>
    <col min="7683" max="7683" width="12.7109375" style="4" customWidth="1"/>
    <col min="7684" max="7685" width="8.42578125" style="4" customWidth="1"/>
    <col min="7686" max="7686" width="11" style="4" customWidth="1"/>
    <col min="7687" max="7698" width="8.42578125" style="4" customWidth="1"/>
    <col min="7699" max="7701" width="0" style="4" hidden="1" customWidth="1"/>
    <col min="7702" max="7702" width="0.140625" style="4" customWidth="1"/>
    <col min="7703" max="7936" width="9.140625" style="4"/>
    <col min="7937" max="7937" width="7.5703125" style="4" customWidth="1"/>
    <col min="7938" max="7938" width="17.85546875" style="4" customWidth="1"/>
    <col min="7939" max="7939" width="12.7109375" style="4" customWidth="1"/>
    <col min="7940" max="7941" width="8.42578125" style="4" customWidth="1"/>
    <col min="7942" max="7942" width="11" style="4" customWidth="1"/>
    <col min="7943" max="7954" width="8.42578125" style="4" customWidth="1"/>
    <col min="7955" max="7957" width="0" style="4" hidden="1" customWidth="1"/>
    <col min="7958" max="7958" width="0.140625" style="4" customWidth="1"/>
    <col min="7959" max="8192" width="9.140625" style="4"/>
    <col min="8193" max="8193" width="7.5703125" style="4" customWidth="1"/>
    <col min="8194" max="8194" width="17.85546875" style="4" customWidth="1"/>
    <col min="8195" max="8195" width="12.7109375" style="4" customWidth="1"/>
    <col min="8196" max="8197" width="8.42578125" style="4" customWidth="1"/>
    <col min="8198" max="8198" width="11" style="4" customWidth="1"/>
    <col min="8199" max="8210" width="8.42578125" style="4" customWidth="1"/>
    <col min="8211" max="8213" width="0" style="4" hidden="1" customWidth="1"/>
    <col min="8214" max="8214" width="0.140625" style="4" customWidth="1"/>
    <col min="8215" max="8448" width="9.140625" style="4"/>
    <col min="8449" max="8449" width="7.5703125" style="4" customWidth="1"/>
    <col min="8450" max="8450" width="17.85546875" style="4" customWidth="1"/>
    <col min="8451" max="8451" width="12.7109375" style="4" customWidth="1"/>
    <col min="8452" max="8453" width="8.42578125" style="4" customWidth="1"/>
    <col min="8454" max="8454" width="11" style="4" customWidth="1"/>
    <col min="8455" max="8466" width="8.42578125" style="4" customWidth="1"/>
    <col min="8467" max="8469" width="0" style="4" hidden="1" customWidth="1"/>
    <col min="8470" max="8470" width="0.140625" style="4" customWidth="1"/>
    <col min="8471" max="8704" width="9.140625" style="4"/>
    <col min="8705" max="8705" width="7.5703125" style="4" customWidth="1"/>
    <col min="8706" max="8706" width="17.85546875" style="4" customWidth="1"/>
    <col min="8707" max="8707" width="12.7109375" style="4" customWidth="1"/>
    <col min="8708" max="8709" width="8.42578125" style="4" customWidth="1"/>
    <col min="8710" max="8710" width="11" style="4" customWidth="1"/>
    <col min="8711" max="8722" width="8.42578125" style="4" customWidth="1"/>
    <col min="8723" max="8725" width="0" style="4" hidden="1" customWidth="1"/>
    <col min="8726" max="8726" width="0.140625" style="4" customWidth="1"/>
    <col min="8727" max="8960" width="9.140625" style="4"/>
    <col min="8961" max="8961" width="7.5703125" style="4" customWidth="1"/>
    <col min="8962" max="8962" width="17.85546875" style="4" customWidth="1"/>
    <col min="8963" max="8963" width="12.7109375" style="4" customWidth="1"/>
    <col min="8964" max="8965" width="8.42578125" style="4" customWidth="1"/>
    <col min="8966" max="8966" width="11" style="4" customWidth="1"/>
    <col min="8967" max="8978" width="8.42578125" style="4" customWidth="1"/>
    <col min="8979" max="8981" width="0" style="4" hidden="1" customWidth="1"/>
    <col min="8982" max="8982" width="0.140625" style="4" customWidth="1"/>
    <col min="8983" max="9216" width="9.140625" style="4"/>
    <col min="9217" max="9217" width="7.5703125" style="4" customWidth="1"/>
    <col min="9218" max="9218" width="17.85546875" style="4" customWidth="1"/>
    <col min="9219" max="9219" width="12.7109375" style="4" customWidth="1"/>
    <col min="9220" max="9221" width="8.42578125" style="4" customWidth="1"/>
    <col min="9222" max="9222" width="11" style="4" customWidth="1"/>
    <col min="9223" max="9234" width="8.42578125" style="4" customWidth="1"/>
    <col min="9235" max="9237" width="0" style="4" hidden="1" customWidth="1"/>
    <col min="9238" max="9238" width="0.140625" style="4" customWidth="1"/>
    <col min="9239" max="9472" width="9.140625" style="4"/>
    <col min="9473" max="9473" width="7.5703125" style="4" customWidth="1"/>
    <col min="9474" max="9474" width="17.85546875" style="4" customWidth="1"/>
    <col min="9475" max="9475" width="12.7109375" style="4" customWidth="1"/>
    <col min="9476" max="9477" width="8.42578125" style="4" customWidth="1"/>
    <col min="9478" max="9478" width="11" style="4" customWidth="1"/>
    <col min="9479" max="9490" width="8.42578125" style="4" customWidth="1"/>
    <col min="9491" max="9493" width="0" style="4" hidden="1" customWidth="1"/>
    <col min="9494" max="9494" width="0.140625" style="4" customWidth="1"/>
    <col min="9495" max="9728" width="9.140625" style="4"/>
    <col min="9729" max="9729" width="7.5703125" style="4" customWidth="1"/>
    <col min="9730" max="9730" width="17.85546875" style="4" customWidth="1"/>
    <col min="9731" max="9731" width="12.7109375" style="4" customWidth="1"/>
    <col min="9732" max="9733" width="8.42578125" style="4" customWidth="1"/>
    <col min="9734" max="9734" width="11" style="4" customWidth="1"/>
    <col min="9735" max="9746" width="8.42578125" style="4" customWidth="1"/>
    <col min="9747" max="9749" width="0" style="4" hidden="1" customWidth="1"/>
    <col min="9750" max="9750" width="0.140625" style="4" customWidth="1"/>
    <col min="9751" max="9984" width="9.140625" style="4"/>
    <col min="9985" max="9985" width="7.5703125" style="4" customWidth="1"/>
    <col min="9986" max="9986" width="17.85546875" style="4" customWidth="1"/>
    <col min="9987" max="9987" width="12.7109375" style="4" customWidth="1"/>
    <col min="9988" max="9989" width="8.42578125" style="4" customWidth="1"/>
    <col min="9990" max="9990" width="11" style="4" customWidth="1"/>
    <col min="9991" max="10002" width="8.42578125" style="4" customWidth="1"/>
    <col min="10003" max="10005" width="0" style="4" hidden="1" customWidth="1"/>
    <col min="10006" max="10006" width="0.140625" style="4" customWidth="1"/>
    <col min="10007" max="10240" width="9.140625" style="4"/>
    <col min="10241" max="10241" width="7.5703125" style="4" customWidth="1"/>
    <col min="10242" max="10242" width="17.85546875" style="4" customWidth="1"/>
    <col min="10243" max="10243" width="12.7109375" style="4" customWidth="1"/>
    <col min="10244" max="10245" width="8.42578125" style="4" customWidth="1"/>
    <col min="10246" max="10246" width="11" style="4" customWidth="1"/>
    <col min="10247" max="10258" width="8.42578125" style="4" customWidth="1"/>
    <col min="10259" max="10261" width="0" style="4" hidden="1" customWidth="1"/>
    <col min="10262" max="10262" width="0.140625" style="4" customWidth="1"/>
    <col min="10263" max="10496" width="9.140625" style="4"/>
    <col min="10497" max="10497" width="7.5703125" style="4" customWidth="1"/>
    <col min="10498" max="10498" width="17.85546875" style="4" customWidth="1"/>
    <col min="10499" max="10499" width="12.7109375" style="4" customWidth="1"/>
    <col min="10500" max="10501" width="8.42578125" style="4" customWidth="1"/>
    <col min="10502" max="10502" width="11" style="4" customWidth="1"/>
    <col min="10503" max="10514" width="8.42578125" style="4" customWidth="1"/>
    <col min="10515" max="10517" width="0" style="4" hidden="1" customWidth="1"/>
    <col min="10518" max="10518" width="0.140625" style="4" customWidth="1"/>
    <col min="10519" max="10752" width="9.140625" style="4"/>
    <col min="10753" max="10753" width="7.5703125" style="4" customWidth="1"/>
    <col min="10754" max="10754" width="17.85546875" style="4" customWidth="1"/>
    <col min="10755" max="10755" width="12.7109375" style="4" customWidth="1"/>
    <col min="10756" max="10757" width="8.42578125" style="4" customWidth="1"/>
    <col min="10758" max="10758" width="11" style="4" customWidth="1"/>
    <col min="10759" max="10770" width="8.42578125" style="4" customWidth="1"/>
    <col min="10771" max="10773" width="0" style="4" hidden="1" customWidth="1"/>
    <col min="10774" max="10774" width="0.140625" style="4" customWidth="1"/>
    <col min="10775" max="11008" width="9.140625" style="4"/>
    <col min="11009" max="11009" width="7.5703125" style="4" customWidth="1"/>
    <col min="11010" max="11010" width="17.85546875" style="4" customWidth="1"/>
    <col min="11011" max="11011" width="12.7109375" style="4" customWidth="1"/>
    <col min="11012" max="11013" width="8.42578125" style="4" customWidth="1"/>
    <col min="11014" max="11014" width="11" style="4" customWidth="1"/>
    <col min="11015" max="11026" width="8.42578125" style="4" customWidth="1"/>
    <col min="11027" max="11029" width="0" style="4" hidden="1" customWidth="1"/>
    <col min="11030" max="11030" width="0.140625" style="4" customWidth="1"/>
    <col min="11031" max="11264" width="9.140625" style="4"/>
    <col min="11265" max="11265" width="7.5703125" style="4" customWidth="1"/>
    <col min="11266" max="11266" width="17.85546875" style="4" customWidth="1"/>
    <col min="11267" max="11267" width="12.7109375" style="4" customWidth="1"/>
    <col min="11268" max="11269" width="8.42578125" style="4" customWidth="1"/>
    <col min="11270" max="11270" width="11" style="4" customWidth="1"/>
    <col min="11271" max="11282" width="8.42578125" style="4" customWidth="1"/>
    <col min="11283" max="11285" width="0" style="4" hidden="1" customWidth="1"/>
    <col min="11286" max="11286" width="0.140625" style="4" customWidth="1"/>
    <col min="11287" max="11520" width="9.140625" style="4"/>
    <col min="11521" max="11521" width="7.5703125" style="4" customWidth="1"/>
    <col min="11522" max="11522" width="17.85546875" style="4" customWidth="1"/>
    <col min="11523" max="11523" width="12.7109375" style="4" customWidth="1"/>
    <col min="11524" max="11525" width="8.42578125" style="4" customWidth="1"/>
    <col min="11526" max="11526" width="11" style="4" customWidth="1"/>
    <col min="11527" max="11538" width="8.42578125" style="4" customWidth="1"/>
    <col min="11539" max="11541" width="0" style="4" hidden="1" customWidth="1"/>
    <col min="11542" max="11542" width="0.140625" style="4" customWidth="1"/>
    <col min="11543" max="11776" width="9.140625" style="4"/>
    <col min="11777" max="11777" width="7.5703125" style="4" customWidth="1"/>
    <col min="11778" max="11778" width="17.85546875" style="4" customWidth="1"/>
    <col min="11779" max="11779" width="12.7109375" style="4" customWidth="1"/>
    <col min="11780" max="11781" width="8.42578125" style="4" customWidth="1"/>
    <col min="11782" max="11782" width="11" style="4" customWidth="1"/>
    <col min="11783" max="11794" width="8.42578125" style="4" customWidth="1"/>
    <col min="11795" max="11797" width="0" style="4" hidden="1" customWidth="1"/>
    <col min="11798" max="11798" width="0.140625" style="4" customWidth="1"/>
    <col min="11799" max="12032" width="9.140625" style="4"/>
    <col min="12033" max="12033" width="7.5703125" style="4" customWidth="1"/>
    <col min="12034" max="12034" width="17.85546875" style="4" customWidth="1"/>
    <col min="12035" max="12035" width="12.7109375" style="4" customWidth="1"/>
    <col min="12036" max="12037" width="8.42578125" style="4" customWidth="1"/>
    <col min="12038" max="12038" width="11" style="4" customWidth="1"/>
    <col min="12039" max="12050" width="8.42578125" style="4" customWidth="1"/>
    <col min="12051" max="12053" width="0" style="4" hidden="1" customWidth="1"/>
    <col min="12054" max="12054" width="0.140625" style="4" customWidth="1"/>
    <col min="12055" max="12288" width="9.140625" style="4"/>
    <col min="12289" max="12289" width="7.5703125" style="4" customWidth="1"/>
    <col min="12290" max="12290" width="17.85546875" style="4" customWidth="1"/>
    <col min="12291" max="12291" width="12.7109375" style="4" customWidth="1"/>
    <col min="12292" max="12293" width="8.42578125" style="4" customWidth="1"/>
    <col min="12294" max="12294" width="11" style="4" customWidth="1"/>
    <col min="12295" max="12306" width="8.42578125" style="4" customWidth="1"/>
    <col min="12307" max="12309" width="0" style="4" hidden="1" customWidth="1"/>
    <col min="12310" max="12310" width="0.140625" style="4" customWidth="1"/>
    <col min="12311" max="12544" width="9.140625" style="4"/>
    <col min="12545" max="12545" width="7.5703125" style="4" customWidth="1"/>
    <col min="12546" max="12546" width="17.85546875" style="4" customWidth="1"/>
    <col min="12547" max="12547" width="12.7109375" style="4" customWidth="1"/>
    <col min="12548" max="12549" width="8.42578125" style="4" customWidth="1"/>
    <col min="12550" max="12550" width="11" style="4" customWidth="1"/>
    <col min="12551" max="12562" width="8.42578125" style="4" customWidth="1"/>
    <col min="12563" max="12565" width="0" style="4" hidden="1" customWidth="1"/>
    <col min="12566" max="12566" width="0.140625" style="4" customWidth="1"/>
    <col min="12567" max="12800" width="9.140625" style="4"/>
    <col min="12801" max="12801" width="7.5703125" style="4" customWidth="1"/>
    <col min="12802" max="12802" width="17.85546875" style="4" customWidth="1"/>
    <col min="12803" max="12803" width="12.7109375" style="4" customWidth="1"/>
    <col min="12804" max="12805" width="8.42578125" style="4" customWidth="1"/>
    <col min="12806" max="12806" width="11" style="4" customWidth="1"/>
    <col min="12807" max="12818" width="8.42578125" style="4" customWidth="1"/>
    <col min="12819" max="12821" width="0" style="4" hidden="1" customWidth="1"/>
    <col min="12822" max="12822" width="0.140625" style="4" customWidth="1"/>
    <col min="12823" max="13056" width="9.140625" style="4"/>
    <col min="13057" max="13057" width="7.5703125" style="4" customWidth="1"/>
    <col min="13058" max="13058" width="17.85546875" style="4" customWidth="1"/>
    <col min="13059" max="13059" width="12.7109375" style="4" customWidth="1"/>
    <col min="13060" max="13061" width="8.42578125" style="4" customWidth="1"/>
    <col min="13062" max="13062" width="11" style="4" customWidth="1"/>
    <col min="13063" max="13074" width="8.42578125" style="4" customWidth="1"/>
    <col min="13075" max="13077" width="0" style="4" hidden="1" customWidth="1"/>
    <col min="13078" max="13078" width="0.140625" style="4" customWidth="1"/>
    <col min="13079" max="13312" width="9.140625" style="4"/>
    <col min="13313" max="13313" width="7.5703125" style="4" customWidth="1"/>
    <col min="13314" max="13314" width="17.85546875" style="4" customWidth="1"/>
    <col min="13315" max="13315" width="12.7109375" style="4" customWidth="1"/>
    <col min="13316" max="13317" width="8.42578125" style="4" customWidth="1"/>
    <col min="13318" max="13318" width="11" style="4" customWidth="1"/>
    <col min="13319" max="13330" width="8.42578125" style="4" customWidth="1"/>
    <col min="13331" max="13333" width="0" style="4" hidden="1" customWidth="1"/>
    <col min="13334" max="13334" width="0.140625" style="4" customWidth="1"/>
    <col min="13335" max="13568" width="9.140625" style="4"/>
    <col min="13569" max="13569" width="7.5703125" style="4" customWidth="1"/>
    <col min="13570" max="13570" width="17.85546875" style="4" customWidth="1"/>
    <col min="13571" max="13571" width="12.7109375" style="4" customWidth="1"/>
    <col min="13572" max="13573" width="8.42578125" style="4" customWidth="1"/>
    <col min="13574" max="13574" width="11" style="4" customWidth="1"/>
    <col min="13575" max="13586" width="8.42578125" style="4" customWidth="1"/>
    <col min="13587" max="13589" width="0" style="4" hidden="1" customWidth="1"/>
    <col min="13590" max="13590" width="0.140625" style="4" customWidth="1"/>
    <col min="13591" max="13824" width="9.140625" style="4"/>
    <col min="13825" max="13825" width="7.5703125" style="4" customWidth="1"/>
    <col min="13826" max="13826" width="17.85546875" style="4" customWidth="1"/>
    <col min="13827" max="13827" width="12.7109375" style="4" customWidth="1"/>
    <col min="13828" max="13829" width="8.42578125" style="4" customWidth="1"/>
    <col min="13830" max="13830" width="11" style="4" customWidth="1"/>
    <col min="13831" max="13842" width="8.42578125" style="4" customWidth="1"/>
    <col min="13843" max="13845" width="0" style="4" hidden="1" customWidth="1"/>
    <col min="13846" max="13846" width="0.140625" style="4" customWidth="1"/>
    <col min="13847" max="14080" width="9.140625" style="4"/>
    <col min="14081" max="14081" width="7.5703125" style="4" customWidth="1"/>
    <col min="14082" max="14082" width="17.85546875" style="4" customWidth="1"/>
    <col min="14083" max="14083" width="12.7109375" style="4" customWidth="1"/>
    <col min="14084" max="14085" width="8.42578125" style="4" customWidth="1"/>
    <col min="14086" max="14086" width="11" style="4" customWidth="1"/>
    <col min="14087" max="14098" width="8.42578125" style="4" customWidth="1"/>
    <col min="14099" max="14101" width="0" style="4" hidden="1" customWidth="1"/>
    <col min="14102" max="14102" width="0.140625" style="4" customWidth="1"/>
    <col min="14103" max="14336" width="9.140625" style="4"/>
    <col min="14337" max="14337" width="7.5703125" style="4" customWidth="1"/>
    <col min="14338" max="14338" width="17.85546875" style="4" customWidth="1"/>
    <col min="14339" max="14339" width="12.7109375" style="4" customWidth="1"/>
    <col min="14340" max="14341" width="8.42578125" style="4" customWidth="1"/>
    <col min="14342" max="14342" width="11" style="4" customWidth="1"/>
    <col min="14343" max="14354" width="8.42578125" style="4" customWidth="1"/>
    <col min="14355" max="14357" width="0" style="4" hidden="1" customWidth="1"/>
    <col min="14358" max="14358" width="0.140625" style="4" customWidth="1"/>
    <col min="14359" max="14592" width="9.140625" style="4"/>
    <col min="14593" max="14593" width="7.5703125" style="4" customWidth="1"/>
    <col min="14594" max="14594" width="17.85546875" style="4" customWidth="1"/>
    <col min="14595" max="14595" width="12.7109375" style="4" customWidth="1"/>
    <col min="14596" max="14597" width="8.42578125" style="4" customWidth="1"/>
    <col min="14598" max="14598" width="11" style="4" customWidth="1"/>
    <col min="14599" max="14610" width="8.42578125" style="4" customWidth="1"/>
    <col min="14611" max="14613" width="0" style="4" hidden="1" customWidth="1"/>
    <col min="14614" max="14614" width="0.140625" style="4" customWidth="1"/>
    <col min="14615" max="14848" width="9.140625" style="4"/>
    <col min="14849" max="14849" width="7.5703125" style="4" customWidth="1"/>
    <col min="14850" max="14850" width="17.85546875" style="4" customWidth="1"/>
    <col min="14851" max="14851" width="12.7109375" style="4" customWidth="1"/>
    <col min="14852" max="14853" width="8.42578125" style="4" customWidth="1"/>
    <col min="14854" max="14854" width="11" style="4" customWidth="1"/>
    <col min="14855" max="14866" width="8.42578125" style="4" customWidth="1"/>
    <col min="14867" max="14869" width="0" style="4" hidden="1" customWidth="1"/>
    <col min="14870" max="14870" width="0.140625" style="4" customWidth="1"/>
    <col min="14871" max="15104" width="9.140625" style="4"/>
    <col min="15105" max="15105" width="7.5703125" style="4" customWidth="1"/>
    <col min="15106" max="15106" width="17.85546875" style="4" customWidth="1"/>
    <col min="15107" max="15107" width="12.7109375" style="4" customWidth="1"/>
    <col min="15108" max="15109" width="8.42578125" style="4" customWidth="1"/>
    <col min="15110" max="15110" width="11" style="4" customWidth="1"/>
    <col min="15111" max="15122" width="8.42578125" style="4" customWidth="1"/>
    <col min="15123" max="15125" width="0" style="4" hidden="1" customWidth="1"/>
    <col min="15126" max="15126" width="0.140625" style="4" customWidth="1"/>
    <col min="15127" max="15360" width="9.140625" style="4"/>
    <col min="15361" max="15361" width="7.5703125" style="4" customWidth="1"/>
    <col min="15362" max="15362" width="17.85546875" style="4" customWidth="1"/>
    <col min="15363" max="15363" width="12.7109375" style="4" customWidth="1"/>
    <col min="15364" max="15365" width="8.42578125" style="4" customWidth="1"/>
    <col min="15366" max="15366" width="11" style="4" customWidth="1"/>
    <col min="15367" max="15378" width="8.42578125" style="4" customWidth="1"/>
    <col min="15379" max="15381" width="0" style="4" hidden="1" customWidth="1"/>
    <col min="15382" max="15382" width="0.140625" style="4" customWidth="1"/>
    <col min="15383" max="15616" width="9.140625" style="4"/>
    <col min="15617" max="15617" width="7.5703125" style="4" customWidth="1"/>
    <col min="15618" max="15618" width="17.85546875" style="4" customWidth="1"/>
    <col min="15619" max="15619" width="12.7109375" style="4" customWidth="1"/>
    <col min="15620" max="15621" width="8.42578125" style="4" customWidth="1"/>
    <col min="15622" max="15622" width="11" style="4" customWidth="1"/>
    <col min="15623" max="15634" width="8.42578125" style="4" customWidth="1"/>
    <col min="15635" max="15637" width="0" style="4" hidden="1" customWidth="1"/>
    <col min="15638" max="15638" width="0.140625" style="4" customWidth="1"/>
    <col min="15639" max="15872" width="9.140625" style="4"/>
    <col min="15873" max="15873" width="7.5703125" style="4" customWidth="1"/>
    <col min="15874" max="15874" width="17.85546875" style="4" customWidth="1"/>
    <col min="15875" max="15875" width="12.7109375" style="4" customWidth="1"/>
    <col min="15876" max="15877" width="8.42578125" style="4" customWidth="1"/>
    <col min="15878" max="15878" width="11" style="4" customWidth="1"/>
    <col min="15879" max="15890" width="8.42578125" style="4" customWidth="1"/>
    <col min="15891" max="15893" width="0" style="4" hidden="1" customWidth="1"/>
    <col min="15894" max="15894" width="0.140625" style="4" customWidth="1"/>
    <col min="15895" max="16128" width="9.140625" style="4"/>
    <col min="16129" max="16129" width="7.5703125" style="4" customWidth="1"/>
    <col min="16130" max="16130" width="17.85546875" style="4" customWidth="1"/>
    <col min="16131" max="16131" width="12.7109375" style="4" customWidth="1"/>
    <col min="16132" max="16133" width="8.42578125" style="4" customWidth="1"/>
    <col min="16134" max="16134" width="11" style="4" customWidth="1"/>
    <col min="16135" max="16146" width="8.42578125" style="4" customWidth="1"/>
    <col min="16147" max="16149" width="0" style="4" hidden="1" customWidth="1"/>
    <col min="16150" max="16150" width="0.140625" style="4" customWidth="1"/>
    <col min="16151" max="16384" width="9.140625" style="4"/>
  </cols>
  <sheetData>
    <row r="1" spans="1:24" ht="100.5" customHeight="1" x14ac:dyDescent="0.25">
      <c r="B1" s="1260"/>
      <c r="C1" s="1261"/>
      <c r="D1" s="1261"/>
      <c r="E1" s="1261"/>
      <c r="F1" s="1261"/>
      <c r="G1" s="1261"/>
      <c r="J1" s="3"/>
      <c r="K1" s="3"/>
      <c r="L1" s="1260" t="s">
        <v>208</v>
      </c>
      <c r="M1" s="1262"/>
      <c r="N1" s="1262"/>
      <c r="O1" s="1262"/>
      <c r="P1" s="1262"/>
      <c r="Q1" s="1262"/>
      <c r="W1" s="5"/>
      <c r="X1" s="5"/>
    </row>
    <row r="2" spans="1:24" s="6" customFormat="1" ht="15.75" customHeight="1" x14ac:dyDescent="0.25">
      <c r="A2" s="1263" t="s">
        <v>768</v>
      </c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4"/>
      <c r="T2" s="4"/>
      <c r="U2" s="4"/>
      <c r="V2" s="4"/>
      <c r="W2" s="4"/>
      <c r="X2" s="4"/>
    </row>
    <row r="3" spans="1:24" s="6" customFormat="1" ht="15.75" x14ac:dyDescent="0.25">
      <c r="A3" s="1263" t="s">
        <v>207</v>
      </c>
      <c r="B3" s="1263"/>
      <c r="C3" s="1263"/>
      <c r="D3" s="1263"/>
      <c r="E3" s="1263"/>
      <c r="F3" s="1263"/>
      <c r="G3" s="1263"/>
      <c r="H3" s="1263"/>
      <c r="I3" s="1263"/>
      <c r="J3" s="1263"/>
      <c r="K3" s="1263"/>
      <c r="L3" s="1263"/>
      <c r="M3" s="1263"/>
      <c r="N3" s="1263"/>
      <c r="O3" s="1263"/>
      <c r="P3" s="1263"/>
      <c r="Q3" s="1263"/>
      <c r="R3" s="1263"/>
      <c r="S3" s="4"/>
      <c r="T3" s="4"/>
      <c r="U3" s="4"/>
      <c r="V3" s="4"/>
      <c r="W3" s="4"/>
      <c r="X3" s="4"/>
    </row>
    <row r="4" spans="1:24" ht="15.75" customHeight="1" thickBot="1" x14ac:dyDescent="0.25">
      <c r="A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W4" s="5"/>
      <c r="X4" s="5"/>
    </row>
    <row r="5" spans="1:24" s="8" customFormat="1" ht="17.25" customHeight="1" thickBot="1" x14ac:dyDescent="0.3">
      <c r="A5" s="1264" t="s">
        <v>0</v>
      </c>
      <c r="B5" s="1258" t="s">
        <v>1</v>
      </c>
      <c r="C5" s="1258" t="s">
        <v>2</v>
      </c>
      <c r="D5" s="1264" t="s">
        <v>3</v>
      </c>
      <c r="E5" s="1268"/>
      <c r="F5" s="1269"/>
      <c r="G5" s="1250" t="s">
        <v>4</v>
      </c>
      <c r="H5" s="1251"/>
      <c r="I5" s="1251"/>
      <c r="J5" s="1252"/>
      <c r="K5" s="1250" t="s">
        <v>4</v>
      </c>
      <c r="L5" s="1251"/>
      <c r="M5" s="1251"/>
      <c r="N5" s="1252"/>
      <c r="O5" s="1250" t="s">
        <v>4</v>
      </c>
      <c r="P5" s="1251"/>
      <c r="Q5" s="1251"/>
      <c r="R5" s="1252"/>
    </row>
    <row r="6" spans="1:24" s="8" customFormat="1" ht="17.25" customHeight="1" thickBot="1" x14ac:dyDescent="0.3">
      <c r="A6" s="1265"/>
      <c r="B6" s="1267"/>
      <c r="C6" s="1267"/>
      <c r="D6" s="9"/>
      <c r="E6" s="1253" t="s">
        <v>5</v>
      </c>
      <c r="F6" s="1254"/>
      <c r="G6" s="1255" t="s">
        <v>6</v>
      </c>
      <c r="H6" s="1256"/>
      <c r="I6" s="1256"/>
      <c r="J6" s="1257"/>
      <c r="K6" s="1255" t="s">
        <v>7</v>
      </c>
      <c r="L6" s="1256"/>
      <c r="M6" s="1256"/>
      <c r="N6" s="1257"/>
      <c r="O6" s="1255" t="s">
        <v>8</v>
      </c>
      <c r="P6" s="1256"/>
      <c r="Q6" s="1256"/>
      <c r="R6" s="1257"/>
    </row>
    <row r="7" spans="1:24" s="8" customFormat="1" ht="15.75" x14ac:dyDescent="0.25">
      <c r="A7" s="1265"/>
      <c r="B7" s="1267"/>
      <c r="C7" s="1267"/>
      <c r="D7" s="10" t="s">
        <v>9</v>
      </c>
      <c r="E7" s="1258" t="s">
        <v>10</v>
      </c>
      <c r="F7" s="1258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12</v>
      </c>
      <c r="L7" s="10" t="s">
        <v>13</v>
      </c>
      <c r="M7" s="10" t="s">
        <v>14</v>
      </c>
      <c r="N7" s="10" t="s">
        <v>15</v>
      </c>
      <c r="O7" s="10" t="s">
        <v>12</v>
      </c>
      <c r="P7" s="10" t="s">
        <v>13</v>
      </c>
      <c r="Q7" s="10" t="s">
        <v>14</v>
      </c>
      <c r="R7" s="10" t="s">
        <v>15</v>
      </c>
    </row>
    <row r="8" spans="1:24" s="8" customFormat="1" ht="16.5" thickBot="1" x14ac:dyDescent="0.3">
      <c r="A8" s="1266"/>
      <c r="B8" s="1259"/>
      <c r="C8" s="1259"/>
      <c r="D8" s="11" t="s">
        <v>16</v>
      </c>
      <c r="E8" s="1259"/>
      <c r="F8" s="1259"/>
      <c r="G8" s="11" t="s">
        <v>17</v>
      </c>
      <c r="H8" s="11" t="s">
        <v>18</v>
      </c>
      <c r="I8" s="11" t="s">
        <v>19</v>
      </c>
      <c r="J8" s="11" t="s">
        <v>16</v>
      </c>
      <c r="K8" s="11" t="s">
        <v>17</v>
      </c>
      <c r="L8" s="11" t="s">
        <v>18</v>
      </c>
      <c r="M8" s="11" t="s">
        <v>19</v>
      </c>
      <c r="N8" s="11" t="s">
        <v>16</v>
      </c>
      <c r="O8" s="11" t="s">
        <v>17</v>
      </c>
      <c r="P8" s="11" t="s">
        <v>18</v>
      </c>
      <c r="Q8" s="11" t="s">
        <v>19</v>
      </c>
      <c r="R8" s="11" t="s">
        <v>16</v>
      </c>
    </row>
    <row r="9" spans="1:24" s="8" customFormat="1" ht="16.5" thickBot="1" x14ac:dyDescent="0.3">
      <c r="A9" s="12">
        <v>1</v>
      </c>
      <c r="B9" s="12">
        <v>2</v>
      </c>
      <c r="C9" s="12"/>
      <c r="D9" s="12">
        <v>3</v>
      </c>
      <c r="E9" s="12">
        <v>4</v>
      </c>
      <c r="F9" s="12">
        <v>5</v>
      </c>
      <c r="G9" s="12">
        <v>6</v>
      </c>
      <c r="H9" s="13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  <c r="N9" s="12">
        <v>13</v>
      </c>
      <c r="O9" s="973">
        <v>14</v>
      </c>
      <c r="P9" s="973">
        <v>15</v>
      </c>
      <c r="Q9" s="973">
        <v>16</v>
      </c>
      <c r="R9" s="973">
        <v>17</v>
      </c>
    </row>
    <row r="10" spans="1:24" ht="17.25" customHeight="1" x14ac:dyDescent="0.25">
      <c r="A10" s="1203">
        <v>3</v>
      </c>
      <c r="B10" s="1207" t="s">
        <v>20</v>
      </c>
      <c r="C10" s="1198">
        <v>16</v>
      </c>
      <c r="D10" s="14"/>
      <c r="E10" s="15"/>
      <c r="F10" s="16"/>
      <c r="G10" s="17"/>
      <c r="H10" s="18"/>
      <c r="I10" s="18"/>
      <c r="J10" s="19"/>
      <c r="K10" s="17"/>
      <c r="L10" s="18"/>
      <c r="M10" s="18"/>
      <c r="N10" s="20"/>
      <c r="O10" s="17"/>
      <c r="P10" s="18"/>
      <c r="Q10" s="18"/>
      <c r="R10" s="20"/>
      <c r="W10" s="5"/>
      <c r="X10" s="5"/>
    </row>
    <row r="11" spans="1:24" ht="17.25" customHeight="1" x14ac:dyDescent="0.25">
      <c r="A11" s="1204"/>
      <c r="B11" s="1208"/>
      <c r="C11" s="1199"/>
      <c r="D11" s="22">
        <v>36.75</v>
      </c>
      <c r="E11" s="23" t="s">
        <v>21</v>
      </c>
      <c r="F11" s="24" t="s">
        <v>22</v>
      </c>
      <c r="G11" s="25">
        <v>52</v>
      </c>
      <c r="H11" s="26">
        <v>3.22</v>
      </c>
      <c r="I11" s="26">
        <v>0.36</v>
      </c>
      <c r="J11" s="27">
        <v>37.5</v>
      </c>
      <c r="K11" s="25">
        <v>40</v>
      </c>
      <c r="L11" s="26">
        <v>2.48</v>
      </c>
      <c r="M11" s="26">
        <v>0.34</v>
      </c>
      <c r="N11" s="28">
        <v>37.5</v>
      </c>
      <c r="O11" s="25">
        <v>51</v>
      </c>
      <c r="P11" s="26">
        <v>3.13</v>
      </c>
      <c r="Q11" s="26">
        <v>0.35</v>
      </c>
      <c r="R11" s="28">
        <v>37.5</v>
      </c>
      <c r="W11" s="5"/>
      <c r="X11" s="5"/>
    </row>
    <row r="12" spans="1:24" ht="17.25" customHeight="1" x14ac:dyDescent="0.25">
      <c r="A12" s="1204"/>
      <c r="B12" s="1208"/>
      <c r="C12" s="1200"/>
      <c r="D12" s="22">
        <v>6.3</v>
      </c>
      <c r="E12" s="30"/>
      <c r="F12" s="31"/>
      <c r="G12" s="25">
        <v>322</v>
      </c>
      <c r="H12" s="26">
        <v>3.22</v>
      </c>
      <c r="I12" s="26">
        <v>0.36</v>
      </c>
      <c r="J12" s="27">
        <v>6.1</v>
      </c>
      <c r="K12" s="25">
        <v>248</v>
      </c>
      <c r="L12" s="26">
        <v>2.48</v>
      </c>
      <c r="M12" s="26">
        <v>0.34</v>
      </c>
      <c r="N12" s="28">
        <v>6</v>
      </c>
      <c r="O12" s="25">
        <v>313</v>
      </c>
      <c r="P12" s="26">
        <v>3.13</v>
      </c>
      <c r="Q12" s="26">
        <v>0.35</v>
      </c>
      <c r="R12" s="28">
        <v>6.02</v>
      </c>
      <c r="W12" s="5"/>
      <c r="X12" s="5"/>
    </row>
    <row r="13" spans="1:24" ht="17.25" customHeight="1" x14ac:dyDescent="0.25">
      <c r="A13" s="1204"/>
      <c r="B13" s="1208" t="s">
        <v>23</v>
      </c>
      <c r="C13" s="1202">
        <v>16</v>
      </c>
      <c r="D13" s="22">
        <v>115</v>
      </c>
      <c r="E13" s="32" t="s">
        <v>24</v>
      </c>
      <c r="F13" s="31" t="s">
        <v>25</v>
      </c>
      <c r="G13" s="25">
        <v>10</v>
      </c>
      <c r="H13" s="26">
        <v>1.91</v>
      </c>
      <c r="I13" s="26">
        <v>0.56999999999999995</v>
      </c>
      <c r="J13" s="27">
        <v>116</v>
      </c>
      <c r="K13" s="25">
        <v>12</v>
      </c>
      <c r="L13" s="26">
        <v>2.2599999999999998</v>
      </c>
      <c r="M13" s="26">
        <v>0.63</v>
      </c>
      <c r="N13" s="28">
        <v>115</v>
      </c>
      <c r="O13" s="25">
        <v>12</v>
      </c>
      <c r="P13" s="26">
        <v>2.2799999999999998</v>
      </c>
      <c r="Q13" s="26">
        <v>0.64</v>
      </c>
      <c r="R13" s="28">
        <v>115</v>
      </c>
      <c r="W13" s="5"/>
      <c r="X13" s="5"/>
    </row>
    <row r="14" spans="1:24" ht="17.25" customHeight="1" x14ac:dyDescent="0.25">
      <c r="A14" s="1204"/>
      <c r="B14" s="1208"/>
      <c r="C14" s="1199"/>
      <c r="D14" s="22">
        <v>38.5</v>
      </c>
      <c r="E14" s="23" t="s">
        <v>26</v>
      </c>
      <c r="F14" s="31" t="s">
        <v>27</v>
      </c>
      <c r="G14" s="25">
        <v>3</v>
      </c>
      <c r="H14" s="33">
        <v>0.22</v>
      </c>
      <c r="I14" s="33">
        <v>0.14000000000000001</v>
      </c>
      <c r="J14" s="27">
        <v>35.9</v>
      </c>
      <c r="K14" s="25">
        <v>5</v>
      </c>
      <c r="L14" s="33">
        <v>0.32</v>
      </c>
      <c r="M14" s="33">
        <v>0.2</v>
      </c>
      <c r="N14" s="28">
        <v>34.9</v>
      </c>
      <c r="O14" s="25">
        <v>3</v>
      </c>
      <c r="P14" s="33">
        <v>0.22</v>
      </c>
      <c r="Q14" s="33">
        <v>0.13</v>
      </c>
      <c r="R14" s="28">
        <v>34.200000000000003</v>
      </c>
      <c r="W14" s="5"/>
      <c r="X14" s="5"/>
    </row>
    <row r="15" spans="1:24" ht="17.25" customHeight="1" x14ac:dyDescent="0.25">
      <c r="A15" s="1204"/>
      <c r="B15" s="1208"/>
      <c r="C15" s="1200"/>
      <c r="D15" s="22">
        <v>6.6</v>
      </c>
      <c r="E15" s="23"/>
      <c r="F15" s="31"/>
      <c r="G15" s="25">
        <v>169</v>
      </c>
      <c r="H15" s="26">
        <v>1.69</v>
      </c>
      <c r="I15" s="26">
        <v>0.43</v>
      </c>
      <c r="J15" s="27">
        <v>6.14</v>
      </c>
      <c r="K15" s="25">
        <v>194</v>
      </c>
      <c r="L15" s="26">
        <v>1.94</v>
      </c>
      <c r="M15" s="26">
        <v>0.43</v>
      </c>
      <c r="N15" s="28">
        <v>5.9</v>
      </c>
      <c r="O15" s="25">
        <v>206</v>
      </c>
      <c r="P15" s="26">
        <v>2.06</v>
      </c>
      <c r="Q15" s="26">
        <v>0.51</v>
      </c>
      <c r="R15" s="28">
        <v>5.99</v>
      </c>
      <c r="W15" s="5"/>
      <c r="X15" s="5"/>
    </row>
    <row r="16" spans="1:24" ht="17.25" customHeight="1" x14ac:dyDescent="0.25">
      <c r="A16" s="1204"/>
      <c r="B16" s="34" t="s">
        <v>28</v>
      </c>
      <c r="C16" s="35"/>
      <c r="D16" s="36"/>
      <c r="E16" s="32"/>
      <c r="F16" s="37"/>
      <c r="G16" s="38"/>
      <c r="H16" s="39">
        <v>4.91</v>
      </c>
      <c r="I16" s="39">
        <v>0.79</v>
      </c>
      <c r="J16" s="40"/>
      <c r="K16" s="38"/>
      <c r="L16" s="39">
        <v>4.42</v>
      </c>
      <c r="M16" s="39">
        <v>1.06</v>
      </c>
      <c r="N16" s="41"/>
      <c r="O16" s="38"/>
      <c r="P16" s="39">
        <v>5.19</v>
      </c>
      <c r="Q16" s="39">
        <v>0.86</v>
      </c>
      <c r="R16" s="41"/>
      <c r="W16" s="5"/>
      <c r="X16" s="5"/>
    </row>
    <row r="17" spans="1:24" ht="17.25" customHeight="1" x14ac:dyDescent="0.25">
      <c r="A17" s="1204"/>
      <c r="B17" s="34" t="s">
        <v>29</v>
      </c>
      <c r="C17" s="42"/>
      <c r="D17" s="36">
        <v>115</v>
      </c>
      <c r="E17" s="32"/>
      <c r="F17" s="37"/>
      <c r="G17" s="38">
        <v>62</v>
      </c>
      <c r="H17" s="39">
        <v>11.4</v>
      </c>
      <c r="I17" s="39">
        <v>4.5</v>
      </c>
      <c r="J17" s="40">
        <v>116</v>
      </c>
      <c r="K17" s="38">
        <v>74</v>
      </c>
      <c r="L17" s="39">
        <v>13.7</v>
      </c>
      <c r="M17" s="39">
        <v>5.41</v>
      </c>
      <c r="N17" s="41">
        <v>115</v>
      </c>
      <c r="O17" s="38">
        <v>72</v>
      </c>
      <c r="P17" s="39">
        <v>13.3</v>
      </c>
      <c r="Q17" s="39">
        <v>5.25</v>
      </c>
      <c r="R17" s="41">
        <v>115</v>
      </c>
      <c r="W17" s="5"/>
      <c r="X17" s="5"/>
    </row>
    <row r="18" spans="1:24" ht="17.25" customHeight="1" x14ac:dyDescent="0.25">
      <c r="A18" s="1204"/>
      <c r="B18" s="34" t="s">
        <v>30</v>
      </c>
      <c r="C18" s="42"/>
      <c r="D18" s="36">
        <v>115</v>
      </c>
      <c r="E18" s="32"/>
      <c r="F18" s="37"/>
      <c r="G18" s="38">
        <v>52</v>
      </c>
      <c r="H18" s="39">
        <v>9.49</v>
      </c>
      <c r="I18" s="39">
        <v>3.93</v>
      </c>
      <c r="J18" s="40">
        <v>116</v>
      </c>
      <c r="K18" s="38">
        <v>62</v>
      </c>
      <c r="L18" s="39">
        <v>11.44</v>
      </c>
      <c r="M18" s="39">
        <v>4.78</v>
      </c>
      <c r="N18" s="41">
        <v>115</v>
      </c>
      <c r="O18" s="38">
        <v>60</v>
      </c>
      <c r="P18" s="39">
        <v>11.02</v>
      </c>
      <c r="Q18" s="39">
        <v>4.6100000000000003</v>
      </c>
      <c r="R18" s="41">
        <v>115</v>
      </c>
      <c r="W18" s="5"/>
      <c r="X18" s="5"/>
    </row>
    <row r="19" spans="1:24" ht="17.25" customHeight="1" x14ac:dyDescent="0.25">
      <c r="A19" s="1204"/>
      <c r="B19" s="43" t="s">
        <v>31</v>
      </c>
      <c r="C19" s="44">
        <v>2</v>
      </c>
      <c r="D19" s="36">
        <v>35</v>
      </c>
      <c r="E19" s="32"/>
      <c r="F19" s="37"/>
      <c r="G19" s="25">
        <v>3</v>
      </c>
      <c r="H19" s="33">
        <v>0.22</v>
      </c>
      <c r="I19" s="33">
        <v>0.14000000000000001</v>
      </c>
      <c r="J19" s="27">
        <v>38</v>
      </c>
      <c r="K19" s="25">
        <v>5</v>
      </c>
      <c r="L19" s="33">
        <v>0.32</v>
      </c>
      <c r="M19" s="33">
        <v>0.2</v>
      </c>
      <c r="N19" s="28">
        <v>38</v>
      </c>
      <c r="O19" s="25">
        <v>3</v>
      </c>
      <c r="P19" s="33">
        <v>0.22</v>
      </c>
      <c r="Q19" s="33">
        <v>0.13</v>
      </c>
      <c r="R19" s="28">
        <v>38</v>
      </c>
      <c r="W19" s="5"/>
      <c r="X19" s="5"/>
    </row>
    <row r="20" spans="1:24" ht="17.25" customHeight="1" x14ac:dyDescent="0.25">
      <c r="A20" s="1204"/>
      <c r="B20" s="43" t="s">
        <v>32</v>
      </c>
      <c r="C20" s="44">
        <v>1</v>
      </c>
      <c r="D20" s="36">
        <v>35</v>
      </c>
      <c r="E20" s="32"/>
      <c r="F20" s="37"/>
      <c r="G20" s="45">
        <v>2</v>
      </c>
      <c r="H20" s="33">
        <v>0.12</v>
      </c>
      <c r="I20" s="33">
        <v>0.09</v>
      </c>
      <c r="J20" s="46">
        <v>37</v>
      </c>
      <c r="K20" s="45">
        <v>3</v>
      </c>
      <c r="L20" s="33">
        <v>0.18</v>
      </c>
      <c r="M20" s="33">
        <v>0.09</v>
      </c>
      <c r="N20" s="47">
        <v>37</v>
      </c>
      <c r="O20" s="45">
        <v>3</v>
      </c>
      <c r="P20" s="33">
        <v>0.17</v>
      </c>
      <c r="Q20" s="33">
        <v>0.08</v>
      </c>
      <c r="R20" s="47">
        <v>37</v>
      </c>
      <c r="W20" s="5"/>
      <c r="X20" s="5"/>
    </row>
    <row r="21" spans="1:24" ht="17.25" customHeight="1" thickBot="1" x14ac:dyDescent="0.3">
      <c r="A21" s="1210"/>
      <c r="B21" s="49" t="s">
        <v>33</v>
      </c>
      <c r="C21" s="50">
        <v>1</v>
      </c>
      <c r="D21" s="51">
        <v>35</v>
      </c>
      <c r="E21" s="52"/>
      <c r="F21" s="53"/>
      <c r="G21" s="25">
        <v>55</v>
      </c>
      <c r="H21" s="26">
        <v>3.34</v>
      </c>
      <c r="I21" s="26">
        <v>0.45</v>
      </c>
      <c r="J21" s="27">
        <v>37.5</v>
      </c>
      <c r="K21" s="25">
        <v>43</v>
      </c>
      <c r="L21" s="26">
        <v>2.66</v>
      </c>
      <c r="M21" s="26">
        <v>0.43</v>
      </c>
      <c r="N21" s="28">
        <v>37.5</v>
      </c>
      <c r="O21" s="25">
        <v>54</v>
      </c>
      <c r="P21" s="26">
        <v>3.3</v>
      </c>
      <c r="Q21" s="26">
        <v>0.43</v>
      </c>
      <c r="R21" s="28">
        <v>37.5</v>
      </c>
      <c r="W21" s="5"/>
      <c r="X21" s="5"/>
    </row>
    <row r="22" spans="1:24" ht="17.25" customHeight="1" x14ac:dyDescent="0.25">
      <c r="A22" s="1193">
        <v>4</v>
      </c>
      <c r="B22" s="1207" t="s">
        <v>20</v>
      </c>
      <c r="C22" s="1198">
        <v>25</v>
      </c>
      <c r="D22" s="14">
        <v>115</v>
      </c>
      <c r="E22" s="54" t="s">
        <v>34</v>
      </c>
      <c r="F22" s="31" t="s">
        <v>35</v>
      </c>
      <c r="G22" s="17">
        <v>30</v>
      </c>
      <c r="H22" s="18">
        <v>5.53</v>
      </c>
      <c r="I22" s="18">
        <v>1.82</v>
      </c>
      <c r="J22" s="19">
        <v>118</v>
      </c>
      <c r="K22" s="17">
        <v>51</v>
      </c>
      <c r="L22" s="18">
        <v>9.39</v>
      </c>
      <c r="M22" s="18">
        <v>2.23</v>
      </c>
      <c r="N22" s="20">
        <v>118</v>
      </c>
      <c r="O22" s="17">
        <v>56</v>
      </c>
      <c r="P22" s="18">
        <v>10.39</v>
      </c>
      <c r="Q22" s="18">
        <v>2.31</v>
      </c>
      <c r="R22" s="20">
        <v>118</v>
      </c>
      <c r="W22" s="5"/>
      <c r="X22" s="5"/>
    </row>
    <row r="23" spans="1:24" ht="17.25" customHeight="1" x14ac:dyDescent="0.25">
      <c r="A23" s="1194"/>
      <c r="B23" s="1208"/>
      <c r="C23" s="1200"/>
      <c r="D23" s="22">
        <v>6.3</v>
      </c>
      <c r="E23" s="32"/>
      <c r="F23" s="31"/>
      <c r="G23" s="25">
        <v>553</v>
      </c>
      <c r="H23" s="26">
        <v>5.53</v>
      </c>
      <c r="I23" s="26">
        <v>1.82</v>
      </c>
      <c r="J23" s="27">
        <v>6.2</v>
      </c>
      <c r="K23" s="25">
        <v>939</v>
      </c>
      <c r="L23" s="26">
        <v>9.39</v>
      </c>
      <c r="M23" s="26">
        <v>2.23</v>
      </c>
      <c r="N23" s="28">
        <v>5.9</v>
      </c>
      <c r="O23" s="25">
        <v>1039</v>
      </c>
      <c r="P23" s="26">
        <v>10.39</v>
      </c>
      <c r="Q23" s="26">
        <v>2.31</v>
      </c>
      <c r="R23" s="28">
        <v>6</v>
      </c>
      <c r="W23" s="5"/>
      <c r="X23" s="5"/>
    </row>
    <row r="24" spans="1:24" ht="17.25" customHeight="1" x14ac:dyDescent="0.25">
      <c r="A24" s="1194"/>
      <c r="B24" s="1208" t="s">
        <v>23</v>
      </c>
      <c r="C24" s="1202">
        <v>25</v>
      </c>
      <c r="D24" s="22">
        <v>115</v>
      </c>
      <c r="E24" s="23" t="s">
        <v>36</v>
      </c>
      <c r="F24" s="31" t="s">
        <v>22</v>
      </c>
      <c r="G24" s="25">
        <v>29</v>
      </c>
      <c r="H24" s="26">
        <v>5.37</v>
      </c>
      <c r="I24" s="26">
        <v>1.71</v>
      </c>
      <c r="J24" s="27">
        <v>118</v>
      </c>
      <c r="K24" s="25">
        <v>50</v>
      </c>
      <c r="L24" s="26">
        <v>9.31</v>
      </c>
      <c r="M24" s="26">
        <v>1.95</v>
      </c>
      <c r="N24" s="28">
        <v>118</v>
      </c>
      <c r="O24" s="25">
        <v>59</v>
      </c>
      <c r="P24" s="26">
        <v>10.92</v>
      </c>
      <c r="Q24" s="26">
        <v>2.06</v>
      </c>
      <c r="R24" s="28">
        <v>118</v>
      </c>
      <c r="W24" s="5"/>
      <c r="X24" s="5"/>
    </row>
    <row r="25" spans="1:24" ht="17.25" customHeight="1" x14ac:dyDescent="0.25">
      <c r="A25" s="1194"/>
      <c r="B25" s="1217"/>
      <c r="C25" s="1199"/>
      <c r="D25" s="36">
        <v>6.3</v>
      </c>
      <c r="E25" s="32"/>
      <c r="F25" s="37"/>
      <c r="G25" s="38">
        <v>537</v>
      </c>
      <c r="H25" s="39">
        <v>5.37</v>
      </c>
      <c r="I25" s="39">
        <v>1.71</v>
      </c>
      <c r="J25" s="40">
        <v>6.2</v>
      </c>
      <c r="K25" s="38">
        <v>931</v>
      </c>
      <c r="L25" s="39">
        <v>9.31</v>
      </c>
      <c r="M25" s="39">
        <v>1.95</v>
      </c>
      <c r="N25" s="41">
        <v>6</v>
      </c>
      <c r="O25" s="38">
        <v>1092</v>
      </c>
      <c r="P25" s="39">
        <v>10.92</v>
      </c>
      <c r="Q25" s="39">
        <v>2.06</v>
      </c>
      <c r="R25" s="41">
        <v>6</v>
      </c>
      <c r="W25" s="5"/>
      <c r="X25" s="5"/>
    </row>
    <row r="26" spans="1:24" ht="17.25" customHeight="1" x14ac:dyDescent="0.25">
      <c r="A26" s="1204"/>
      <c r="B26" s="34" t="s">
        <v>37</v>
      </c>
      <c r="C26" s="42"/>
      <c r="D26" s="36"/>
      <c r="E26" s="32"/>
      <c r="F26" s="37"/>
      <c r="G26" s="38"/>
      <c r="H26" s="39">
        <f>H23+H25</f>
        <v>10.9</v>
      </c>
      <c r="I26" s="39">
        <f t="shared" ref="I26" si="0">I23+I25</f>
        <v>3.5300000000000002</v>
      </c>
      <c r="J26" s="40"/>
      <c r="K26" s="38"/>
      <c r="L26" s="39">
        <f t="shared" ref="L26:M26" si="1">L23+L25</f>
        <v>18.700000000000003</v>
      </c>
      <c r="M26" s="39">
        <f t="shared" si="1"/>
        <v>4.18</v>
      </c>
      <c r="N26" s="41"/>
      <c r="O26" s="38"/>
      <c r="P26" s="39">
        <f t="shared" ref="P26:Q26" si="2">P23+P25</f>
        <v>21.310000000000002</v>
      </c>
      <c r="Q26" s="39">
        <f t="shared" si="2"/>
        <v>4.37</v>
      </c>
      <c r="R26" s="41"/>
      <c r="W26" s="5"/>
      <c r="X26" s="5"/>
    </row>
    <row r="27" spans="1:24" ht="17.25" customHeight="1" x14ac:dyDescent="0.25">
      <c r="A27" s="1204"/>
      <c r="B27" s="34" t="s">
        <v>38</v>
      </c>
      <c r="C27" s="55">
        <v>1</v>
      </c>
      <c r="D27" s="22"/>
      <c r="E27" s="23"/>
      <c r="F27" s="31"/>
      <c r="G27" s="25">
        <v>30</v>
      </c>
      <c r="H27" s="26">
        <v>5.53</v>
      </c>
      <c r="I27" s="26">
        <v>1.82</v>
      </c>
      <c r="J27" s="27">
        <v>118</v>
      </c>
      <c r="K27" s="25">
        <v>51</v>
      </c>
      <c r="L27" s="26">
        <v>9.39</v>
      </c>
      <c r="M27" s="26">
        <v>2.23</v>
      </c>
      <c r="N27" s="28">
        <v>118</v>
      </c>
      <c r="O27" s="25">
        <v>56</v>
      </c>
      <c r="P27" s="26">
        <v>10.39</v>
      </c>
      <c r="Q27" s="26">
        <v>2.31</v>
      </c>
      <c r="R27" s="28">
        <v>118</v>
      </c>
      <c r="W27" s="5"/>
      <c r="X27" s="5"/>
    </row>
    <row r="28" spans="1:24" ht="17.25" customHeight="1" thickBot="1" x14ac:dyDescent="0.3">
      <c r="A28" s="1195"/>
      <c r="B28" s="56" t="s">
        <v>39</v>
      </c>
      <c r="C28" s="57">
        <v>2</v>
      </c>
      <c r="D28" s="58"/>
      <c r="E28" s="59"/>
      <c r="F28" s="60"/>
      <c r="G28" s="25">
        <v>29</v>
      </c>
      <c r="H28" s="26">
        <v>5.37</v>
      </c>
      <c r="I28" s="26">
        <v>1.71</v>
      </c>
      <c r="J28" s="27">
        <v>118</v>
      </c>
      <c r="K28" s="25">
        <v>50</v>
      </c>
      <c r="L28" s="26">
        <v>9.31</v>
      </c>
      <c r="M28" s="26">
        <v>1.95</v>
      </c>
      <c r="N28" s="28">
        <v>118</v>
      </c>
      <c r="O28" s="25">
        <v>59</v>
      </c>
      <c r="P28" s="26">
        <v>10.92</v>
      </c>
      <c r="Q28" s="26">
        <v>2.06</v>
      </c>
      <c r="R28" s="28">
        <v>118</v>
      </c>
      <c r="W28" s="5"/>
      <c r="X28" s="5"/>
    </row>
    <row r="29" spans="1:24" ht="17.25" customHeight="1" x14ac:dyDescent="0.25">
      <c r="A29" s="962"/>
      <c r="B29" s="1207" t="s">
        <v>20</v>
      </c>
      <c r="C29" s="1198">
        <v>40</v>
      </c>
      <c r="D29" s="14">
        <v>115</v>
      </c>
      <c r="E29" s="61" t="s">
        <v>36</v>
      </c>
      <c r="F29" s="16" t="s">
        <v>40</v>
      </c>
      <c r="G29" s="17">
        <v>34</v>
      </c>
      <c r="H29" s="18">
        <v>6.3</v>
      </c>
      <c r="I29" s="18">
        <v>2.13</v>
      </c>
      <c r="J29" s="19">
        <v>118</v>
      </c>
      <c r="K29" s="17">
        <v>56</v>
      </c>
      <c r="L29" s="18">
        <v>10.29</v>
      </c>
      <c r="M29" s="18">
        <v>2.78</v>
      </c>
      <c r="N29" s="20">
        <v>118</v>
      </c>
      <c r="O29" s="17">
        <v>60</v>
      </c>
      <c r="P29" s="18">
        <v>11.01</v>
      </c>
      <c r="Q29" s="18">
        <v>2.77</v>
      </c>
      <c r="R29" s="20">
        <v>118</v>
      </c>
      <c r="W29" s="5"/>
      <c r="X29" s="5"/>
    </row>
    <row r="30" spans="1:24" ht="17.25" customHeight="1" x14ac:dyDescent="0.25">
      <c r="A30" s="963"/>
      <c r="B30" s="1208"/>
      <c r="C30" s="1199"/>
      <c r="D30" s="22">
        <v>38.5</v>
      </c>
      <c r="E30" s="62"/>
      <c r="F30" s="31"/>
      <c r="G30" s="25">
        <v>103</v>
      </c>
      <c r="H30" s="26">
        <v>6.3</v>
      </c>
      <c r="I30" s="26">
        <v>2.13</v>
      </c>
      <c r="J30" s="27">
        <v>38</v>
      </c>
      <c r="K30" s="25">
        <v>168</v>
      </c>
      <c r="L30" s="26">
        <v>10.29</v>
      </c>
      <c r="M30" s="26">
        <v>2.78</v>
      </c>
      <c r="N30" s="28">
        <v>37.5</v>
      </c>
      <c r="O30" s="25">
        <v>180</v>
      </c>
      <c r="P30" s="26">
        <v>11.01</v>
      </c>
      <c r="Q30" s="26">
        <v>2.77</v>
      </c>
      <c r="R30" s="28">
        <v>37.200000000000003</v>
      </c>
      <c r="W30" s="5"/>
      <c r="X30" s="5"/>
    </row>
    <row r="31" spans="1:24" ht="17.25" customHeight="1" x14ac:dyDescent="0.25">
      <c r="A31" s="963"/>
      <c r="B31" s="1208"/>
      <c r="C31" s="1200"/>
      <c r="D31" s="22">
        <v>6.6</v>
      </c>
      <c r="E31" s="62" t="s">
        <v>41</v>
      </c>
      <c r="F31" s="31"/>
      <c r="G31" s="25">
        <v>0</v>
      </c>
      <c r="H31" s="26">
        <v>0</v>
      </c>
      <c r="I31" s="26">
        <v>0</v>
      </c>
      <c r="J31" s="27">
        <v>0</v>
      </c>
      <c r="K31" s="25">
        <v>0</v>
      </c>
      <c r="L31" s="26">
        <v>0</v>
      </c>
      <c r="M31" s="26">
        <v>0</v>
      </c>
      <c r="N31" s="28">
        <v>0</v>
      </c>
      <c r="O31" s="25">
        <v>0</v>
      </c>
      <c r="P31" s="26">
        <v>0</v>
      </c>
      <c r="Q31" s="26">
        <v>0</v>
      </c>
      <c r="R31" s="28">
        <v>0</v>
      </c>
      <c r="W31" s="5"/>
      <c r="X31" s="5"/>
    </row>
    <row r="32" spans="1:24" ht="17.25" customHeight="1" x14ac:dyDescent="0.25">
      <c r="A32" s="963"/>
      <c r="B32" s="1208" t="s">
        <v>23</v>
      </c>
      <c r="C32" s="1202">
        <v>63</v>
      </c>
      <c r="D32" s="22">
        <v>115</v>
      </c>
      <c r="E32" s="62" t="s">
        <v>36</v>
      </c>
      <c r="F32" s="31" t="s">
        <v>40</v>
      </c>
      <c r="G32" s="45">
        <v>106</v>
      </c>
      <c r="H32" s="33">
        <v>19.45</v>
      </c>
      <c r="I32" s="33">
        <v>6.32</v>
      </c>
      <c r="J32" s="46">
        <v>118</v>
      </c>
      <c r="K32" s="45">
        <v>185</v>
      </c>
      <c r="L32" s="33">
        <v>34.07</v>
      </c>
      <c r="M32" s="33">
        <v>10.15</v>
      </c>
      <c r="N32" s="47">
        <v>118</v>
      </c>
      <c r="O32" s="45">
        <v>181</v>
      </c>
      <c r="P32" s="33">
        <v>33.35</v>
      </c>
      <c r="Q32" s="33">
        <v>9.84</v>
      </c>
      <c r="R32" s="47">
        <v>118</v>
      </c>
      <c r="W32" s="5"/>
      <c r="X32" s="5"/>
    </row>
    <row r="33" spans="1:24" ht="17.25" customHeight="1" x14ac:dyDescent="0.25">
      <c r="A33" s="963">
        <v>5</v>
      </c>
      <c r="B33" s="1208"/>
      <c r="C33" s="1199"/>
      <c r="D33" s="22">
        <v>38.5</v>
      </c>
      <c r="E33" s="62"/>
      <c r="F33" s="31"/>
      <c r="G33" s="63">
        <v>67</v>
      </c>
      <c r="H33" s="64">
        <v>4.12</v>
      </c>
      <c r="I33" s="64">
        <v>1.0900000000000001</v>
      </c>
      <c r="J33" s="65">
        <v>38</v>
      </c>
      <c r="K33" s="63">
        <v>141</v>
      </c>
      <c r="L33" s="64">
        <v>8.6199999999999992</v>
      </c>
      <c r="M33" s="64">
        <v>2.0699999999999998</v>
      </c>
      <c r="N33" s="65">
        <v>38</v>
      </c>
      <c r="O33" s="63">
        <v>139</v>
      </c>
      <c r="P33" s="64">
        <v>8.52</v>
      </c>
      <c r="Q33" s="64">
        <v>2.0499999999999998</v>
      </c>
      <c r="R33" s="65">
        <v>38</v>
      </c>
      <c r="W33" s="5"/>
      <c r="X33" s="5"/>
    </row>
    <row r="34" spans="1:24" ht="17.25" customHeight="1" x14ac:dyDescent="0.25">
      <c r="A34" s="963"/>
      <c r="B34" s="1208"/>
      <c r="C34" s="1200"/>
      <c r="D34" s="22">
        <v>6.6</v>
      </c>
      <c r="E34" s="62"/>
      <c r="F34" s="31"/>
      <c r="G34" s="45">
        <v>1533</v>
      </c>
      <c r="H34" s="33">
        <v>15.33</v>
      </c>
      <c r="I34" s="33">
        <v>5.23</v>
      </c>
      <c r="J34" s="47">
        <v>6.3</v>
      </c>
      <c r="K34" s="45">
        <v>2545</v>
      </c>
      <c r="L34" s="33">
        <v>25.45</v>
      </c>
      <c r="M34" s="33">
        <v>8.08</v>
      </c>
      <c r="N34" s="47">
        <v>6.1</v>
      </c>
      <c r="O34" s="45">
        <v>2483</v>
      </c>
      <c r="P34" s="33">
        <v>24.83</v>
      </c>
      <c r="Q34" s="33">
        <v>7.79</v>
      </c>
      <c r="R34" s="47">
        <v>6</v>
      </c>
      <c r="W34" s="5"/>
      <c r="X34" s="5"/>
    </row>
    <row r="35" spans="1:24" ht="17.25" customHeight="1" x14ac:dyDescent="0.25">
      <c r="A35" s="963"/>
      <c r="B35" s="1208" t="s">
        <v>42</v>
      </c>
      <c r="C35" s="1202">
        <v>40</v>
      </c>
      <c r="D35" s="22">
        <v>115</v>
      </c>
      <c r="E35" s="62" t="s">
        <v>43</v>
      </c>
      <c r="F35" s="31" t="s">
        <v>44</v>
      </c>
      <c r="G35" s="25">
        <v>47</v>
      </c>
      <c r="H35" s="26">
        <v>8.6999999999999993</v>
      </c>
      <c r="I35" s="26">
        <v>3.65</v>
      </c>
      <c r="J35" s="28">
        <v>118</v>
      </c>
      <c r="K35" s="25">
        <v>74</v>
      </c>
      <c r="L35" s="26">
        <v>13.72</v>
      </c>
      <c r="M35" s="26">
        <v>4.07</v>
      </c>
      <c r="N35" s="28">
        <v>118</v>
      </c>
      <c r="O35" s="25">
        <v>96</v>
      </c>
      <c r="P35" s="26">
        <v>14.7</v>
      </c>
      <c r="Q35" s="26">
        <v>3.89</v>
      </c>
      <c r="R35" s="28">
        <v>118</v>
      </c>
      <c r="W35" s="5"/>
      <c r="X35" s="5"/>
    </row>
    <row r="36" spans="1:24" ht="17.25" customHeight="1" x14ac:dyDescent="0.25">
      <c r="A36" s="963"/>
      <c r="B36" s="1208"/>
      <c r="C36" s="1199"/>
      <c r="D36" s="22">
        <v>38.5</v>
      </c>
      <c r="E36" s="62" t="s">
        <v>41</v>
      </c>
      <c r="F36" s="31"/>
      <c r="G36" s="25">
        <v>0</v>
      </c>
      <c r="H36" s="26">
        <v>0</v>
      </c>
      <c r="I36" s="26">
        <v>0</v>
      </c>
      <c r="J36" s="28">
        <v>0</v>
      </c>
      <c r="K36" s="25">
        <v>0</v>
      </c>
      <c r="L36" s="26">
        <v>0</v>
      </c>
      <c r="M36" s="26">
        <v>0</v>
      </c>
      <c r="N36" s="28">
        <v>0</v>
      </c>
      <c r="O36" s="25">
        <v>0</v>
      </c>
      <c r="P36" s="26">
        <v>0</v>
      </c>
      <c r="Q36" s="26">
        <v>0</v>
      </c>
      <c r="R36" s="28">
        <v>0</v>
      </c>
      <c r="W36" s="5"/>
      <c r="X36" s="5"/>
    </row>
    <row r="37" spans="1:24" ht="17.25" customHeight="1" x14ac:dyDescent="0.25">
      <c r="A37" s="963"/>
      <c r="B37" s="1208"/>
      <c r="C37" s="1200"/>
      <c r="D37" s="22">
        <v>6.6</v>
      </c>
      <c r="E37" s="23"/>
      <c r="F37" s="31"/>
      <c r="G37" s="25">
        <v>870</v>
      </c>
      <c r="H37" s="26">
        <v>8.6999999999999993</v>
      </c>
      <c r="I37" s="26">
        <v>3.65</v>
      </c>
      <c r="J37" s="28">
        <v>6.1</v>
      </c>
      <c r="K37" s="25">
        <v>1372</v>
      </c>
      <c r="L37" s="26">
        <v>13.72</v>
      </c>
      <c r="M37" s="26">
        <v>4.07</v>
      </c>
      <c r="N37" s="28">
        <v>6</v>
      </c>
      <c r="O37" s="25">
        <v>1470</v>
      </c>
      <c r="P37" s="26">
        <v>14.7</v>
      </c>
      <c r="Q37" s="26">
        <v>3.89</v>
      </c>
      <c r="R37" s="28">
        <v>6</v>
      </c>
      <c r="W37" s="5"/>
      <c r="X37" s="5"/>
    </row>
    <row r="38" spans="1:24" ht="17.25" customHeight="1" x14ac:dyDescent="0.25">
      <c r="A38" s="963"/>
      <c r="B38" s="34" t="s">
        <v>45</v>
      </c>
      <c r="C38" s="66"/>
      <c r="D38" s="22"/>
      <c r="E38" s="23"/>
      <c r="F38" s="31"/>
      <c r="G38" s="25"/>
      <c r="H38" s="26">
        <f>H30+H33</f>
        <v>10.42</v>
      </c>
      <c r="I38" s="26">
        <f t="shared" ref="I38" si="3">I30+I33</f>
        <v>3.2199999999999998</v>
      </c>
      <c r="J38" s="28"/>
      <c r="K38" s="25"/>
      <c r="L38" s="26">
        <f t="shared" ref="L38:M38" si="4">L30+L33</f>
        <v>18.909999999999997</v>
      </c>
      <c r="M38" s="26">
        <f t="shared" si="4"/>
        <v>4.8499999999999996</v>
      </c>
      <c r="N38" s="28"/>
      <c r="O38" s="25"/>
      <c r="P38" s="26">
        <f t="shared" ref="P38:Q38" si="5">P30+P33</f>
        <v>19.53</v>
      </c>
      <c r="Q38" s="26">
        <f t="shared" si="5"/>
        <v>4.82</v>
      </c>
      <c r="R38" s="28"/>
      <c r="W38" s="5"/>
      <c r="X38" s="5"/>
    </row>
    <row r="39" spans="1:24" ht="17.25" customHeight="1" x14ac:dyDescent="0.25">
      <c r="A39" s="963"/>
      <c r="B39" s="34" t="s">
        <v>46</v>
      </c>
      <c r="C39" s="66"/>
      <c r="D39" s="22"/>
      <c r="E39" s="23"/>
      <c r="F39" s="31"/>
      <c r="G39" s="25"/>
      <c r="H39" s="26">
        <f>H34+H37</f>
        <v>24.03</v>
      </c>
      <c r="I39" s="26">
        <f t="shared" ref="I39" si="6">I34+I37</f>
        <v>8.8800000000000008</v>
      </c>
      <c r="J39" s="28"/>
      <c r="K39" s="25"/>
      <c r="L39" s="26">
        <f t="shared" ref="L39:M39" si="7">L34+L37</f>
        <v>39.17</v>
      </c>
      <c r="M39" s="26">
        <f t="shared" si="7"/>
        <v>12.15</v>
      </c>
      <c r="N39" s="28"/>
      <c r="O39" s="25"/>
      <c r="P39" s="26">
        <f t="shared" ref="P39:Q39" si="8">P34+P37</f>
        <v>39.53</v>
      </c>
      <c r="Q39" s="26">
        <f t="shared" si="8"/>
        <v>11.68</v>
      </c>
      <c r="R39" s="28"/>
      <c r="W39" s="5"/>
      <c r="X39" s="5"/>
    </row>
    <row r="40" spans="1:24" ht="17.25" customHeight="1" x14ac:dyDescent="0.25">
      <c r="A40" s="963"/>
      <c r="B40" s="34" t="s">
        <v>47</v>
      </c>
      <c r="C40" s="66"/>
      <c r="D40" s="22"/>
      <c r="E40" s="23"/>
      <c r="F40" s="31"/>
      <c r="G40" s="25"/>
      <c r="H40" s="26">
        <f>H38+H39</f>
        <v>34.450000000000003</v>
      </c>
      <c r="I40" s="26">
        <f t="shared" ref="I40" si="9">I38+I39</f>
        <v>12.100000000000001</v>
      </c>
      <c r="J40" s="28"/>
      <c r="K40" s="25"/>
      <c r="L40" s="26">
        <f t="shared" ref="L40:M40" si="10">L38+L39</f>
        <v>58.08</v>
      </c>
      <c r="M40" s="26">
        <f t="shared" si="10"/>
        <v>17</v>
      </c>
      <c r="N40" s="28"/>
      <c r="O40" s="25"/>
      <c r="P40" s="26">
        <f t="shared" ref="P40:Q40" si="11">P38+P39</f>
        <v>59.06</v>
      </c>
      <c r="Q40" s="26">
        <f t="shared" si="11"/>
        <v>16.5</v>
      </c>
      <c r="R40" s="28"/>
      <c r="W40" s="5"/>
      <c r="X40" s="5"/>
    </row>
    <row r="41" spans="1:24" ht="17.25" customHeight="1" x14ac:dyDescent="0.25">
      <c r="A41" s="963"/>
      <c r="B41" s="34" t="s">
        <v>48</v>
      </c>
      <c r="C41" s="67"/>
      <c r="D41" s="22">
        <v>115</v>
      </c>
      <c r="E41" s="23"/>
      <c r="F41" s="31"/>
      <c r="G41" s="25">
        <v>114</v>
      </c>
      <c r="H41" s="26">
        <v>-21</v>
      </c>
      <c r="I41" s="26">
        <v>10.11</v>
      </c>
      <c r="J41" s="40">
        <v>118</v>
      </c>
      <c r="K41" s="25">
        <v>207</v>
      </c>
      <c r="L41" s="26">
        <v>-38</v>
      </c>
      <c r="M41" s="26">
        <v>13.7</v>
      </c>
      <c r="N41" s="40">
        <v>118</v>
      </c>
      <c r="O41" s="25">
        <v>207</v>
      </c>
      <c r="P41" s="26">
        <v>-38</v>
      </c>
      <c r="Q41" s="26">
        <v>12.43</v>
      </c>
      <c r="R41" s="41">
        <v>118</v>
      </c>
      <c r="W41" s="5"/>
      <c r="X41" s="5"/>
    </row>
    <row r="42" spans="1:24" ht="17.25" customHeight="1" x14ac:dyDescent="0.25">
      <c r="A42" s="963">
        <v>5</v>
      </c>
      <c r="B42" s="34" t="s">
        <v>49</v>
      </c>
      <c r="C42" s="67"/>
      <c r="D42" s="22">
        <v>115</v>
      </c>
      <c r="E42" s="23"/>
      <c r="F42" s="31"/>
      <c r="G42" s="25">
        <v>38</v>
      </c>
      <c r="H42" s="26">
        <v>-7</v>
      </c>
      <c r="I42" s="26">
        <v>-2.76</v>
      </c>
      <c r="J42" s="40">
        <v>118</v>
      </c>
      <c r="K42" s="25">
        <v>54</v>
      </c>
      <c r="L42" s="26">
        <v>-10</v>
      </c>
      <c r="M42" s="26">
        <v>-3.95</v>
      </c>
      <c r="N42" s="40">
        <v>118</v>
      </c>
      <c r="O42" s="25">
        <v>57</v>
      </c>
      <c r="P42" s="26">
        <v>-10.5</v>
      </c>
      <c r="Q42" s="26">
        <v>-4.1500000000000004</v>
      </c>
      <c r="R42" s="41">
        <v>118</v>
      </c>
      <c r="W42" s="5"/>
      <c r="X42" s="5"/>
    </row>
    <row r="43" spans="1:24" ht="17.25" customHeight="1" x14ac:dyDescent="0.25">
      <c r="A43" s="963"/>
      <c r="B43" s="34" t="s">
        <v>50</v>
      </c>
      <c r="C43" s="68"/>
      <c r="D43" s="36">
        <v>115</v>
      </c>
      <c r="E43" s="32"/>
      <c r="F43" s="37"/>
      <c r="G43" s="38">
        <v>38</v>
      </c>
      <c r="H43" s="39">
        <v>-7</v>
      </c>
      <c r="I43" s="39">
        <v>-2.76</v>
      </c>
      <c r="J43" s="40">
        <v>118</v>
      </c>
      <c r="K43" s="38">
        <v>60</v>
      </c>
      <c r="L43" s="39">
        <v>-11</v>
      </c>
      <c r="M43" s="39">
        <v>-4.34</v>
      </c>
      <c r="N43" s="40">
        <v>118</v>
      </c>
      <c r="O43" s="38">
        <v>60</v>
      </c>
      <c r="P43" s="39">
        <v>-11</v>
      </c>
      <c r="Q43" s="39">
        <v>-4.34</v>
      </c>
      <c r="R43" s="41">
        <v>118</v>
      </c>
      <c r="W43" s="5"/>
      <c r="X43" s="5"/>
    </row>
    <row r="44" spans="1:24" ht="17.25" customHeight="1" x14ac:dyDescent="0.25">
      <c r="A44" s="963"/>
      <c r="B44" s="69" t="s">
        <v>51</v>
      </c>
      <c r="C44" s="44">
        <v>1</v>
      </c>
      <c r="D44" s="36">
        <v>35</v>
      </c>
      <c r="E44" s="32"/>
      <c r="F44" s="37"/>
      <c r="G44" s="38">
        <v>65</v>
      </c>
      <c r="H44" s="33">
        <v>3.99</v>
      </c>
      <c r="I44" s="33">
        <v>1.39</v>
      </c>
      <c r="J44" s="28">
        <v>38</v>
      </c>
      <c r="K44" s="38">
        <v>109</v>
      </c>
      <c r="L44" s="33">
        <v>6.69</v>
      </c>
      <c r="M44" s="33">
        <v>1.72</v>
      </c>
      <c r="N44" s="41">
        <v>37.5</v>
      </c>
      <c r="O44" s="38">
        <v>110</v>
      </c>
      <c r="P44" s="33">
        <v>6.78</v>
      </c>
      <c r="Q44" s="33">
        <v>1.64</v>
      </c>
      <c r="R44" s="41">
        <v>37.200000000000003</v>
      </c>
      <c r="W44" s="5"/>
      <c r="X44" s="5"/>
    </row>
    <row r="45" spans="1:24" ht="17.25" customHeight="1" x14ac:dyDescent="0.25">
      <c r="A45" s="963"/>
      <c r="B45" s="34" t="s">
        <v>52</v>
      </c>
      <c r="C45" s="44">
        <v>2</v>
      </c>
      <c r="D45" s="36">
        <v>35</v>
      </c>
      <c r="E45" s="32"/>
      <c r="F45" s="37"/>
      <c r="G45" s="38">
        <v>46</v>
      </c>
      <c r="H45" s="33">
        <v>2.81</v>
      </c>
      <c r="I45" s="33">
        <v>0.77</v>
      </c>
      <c r="J45" s="28">
        <v>38</v>
      </c>
      <c r="K45" s="38">
        <v>98</v>
      </c>
      <c r="L45" s="33">
        <v>6</v>
      </c>
      <c r="M45" s="33">
        <v>1.33</v>
      </c>
      <c r="N45" s="28">
        <v>38</v>
      </c>
      <c r="O45" s="38">
        <v>92</v>
      </c>
      <c r="P45" s="33">
        <v>5.65</v>
      </c>
      <c r="Q45" s="33">
        <v>1.23</v>
      </c>
      <c r="R45" s="28">
        <v>38</v>
      </c>
      <c r="W45" s="5"/>
      <c r="X45" s="5"/>
    </row>
    <row r="46" spans="1:24" ht="17.25" customHeight="1" x14ac:dyDescent="0.25">
      <c r="A46" s="963"/>
      <c r="B46" s="34" t="s">
        <v>53</v>
      </c>
      <c r="C46" s="44">
        <v>2</v>
      </c>
      <c r="D46" s="36">
        <v>35</v>
      </c>
      <c r="E46" s="32"/>
      <c r="F46" s="37"/>
      <c r="G46" s="38">
        <v>0</v>
      </c>
      <c r="H46" s="39">
        <v>0</v>
      </c>
      <c r="I46" s="39">
        <v>0</v>
      </c>
      <c r="J46" s="70">
        <v>38</v>
      </c>
      <c r="K46" s="38">
        <v>0</v>
      </c>
      <c r="L46" s="39">
        <v>0</v>
      </c>
      <c r="M46" s="39">
        <v>0</v>
      </c>
      <c r="N46" s="70">
        <v>38</v>
      </c>
      <c r="O46" s="38">
        <v>0</v>
      </c>
      <c r="P46" s="39">
        <v>0</v>
      </c>
      <c r="Q46" s="39">
        <v>0</v>
      </c>
      <c r="R46" s="70">
        <v>38</v>
      </c>
      <c r="W46" s="5"/>
      <c r="X46" s="5"/>
    </row>
    <row r="47" spans="1:24" ht="17.25" customHeight="1" x14ac:dyDescent="0.25">
      <c r="A47" s="963"/>
      <c r="B47" s="34" t="s">
        <v>54</v>
      </c>
      <c r="C47" s="44">
        <v>1</v>
      </c>
      <c r="D47" s="36">
        <v>35</v>
      </c>
      <c r="E47" s="32"/>
      <c r="F47" s="37"/>
      <c r="G47" s="38">
        <v>38</v>
      </c>
      <c r="H47" s="39">
        <v>2.31</v>
      </c>
      <c r="I47" s="39">
        <v>0.6</v>
      </c>
      <c r="J47" s="41">
        <v>38</v>
      </c>
      <c r="K47" s="38">
        <v>59</v>
      </c>
      <c r="L47" s="39">
        <v>3.6</v>
      </c>
      <c r="M47" s="39">
        <v>0.7</v>
      </c>
      <c r="N47" s="41">
        <v>37.5</v>
      </c>
      <c r="O47" s="38">
        <v>70</v>
      </c>
      <c r="P47" s="39">
        <v>4.2300000000000004</v>
      </c>
      <c r="Q47" s="39">
        <v>0.76</v>
      </c>
      <c r="R47" s="41">
        <v>37.200000000000003</v>
      </c>
      <c r="W47" s="5"/>
      <c r="X47" s="5"/>
    </row>
    <row r="48" spans="1:24" ht="17.25" customHeight="1" thickBot="1" x14ac:dyDescent="0.3">
      <c r="A48" s="964"/>
      <c r="B48" s="49" t="s">
        <v>55</v>
      </c>
      <c r="C48" s="50">
        <v>2</v>
      </c>
      <c r="D48" s="51">
        <v>35</v>
      </c>
      <c r="E48" s="71"/>
      <c r="F48" s="72"/>
      <c r="G48" s="73">
        <v>21</v>
      </c>
      <c r="H48" s="74">
        <v>1.3</v>
      </c>
      <c r="I48" s="74">
        <v>0.32</v>
      </c>
      <c r="J48" s="75">
        <v>38</v>
      </c>
      <c r="K48" s="73">
        <v>42</v>
      </c>
      <c r="L48" s="74">
        <v>2.6</v>
      </c>
      <c r="M48" s="74">
        <v>0.6</v>
      </c>
      <c r="N48" s="75">
        <v>38</v>
      </c>
      <c r="O48" s="73">
        <v>46</v>
      </c>
      <c r="P48" s="74">
        <v>2.84</v>
      </c>
      <c r="Q48" s="74">
        <v>0.71</v>
      </c>
      <c r="R48" s="75">
        <v>38</v>
      </c>
      <c r="W48" s="5"/>
      <c r="X48" s="5"/>
    </row>
    <row r="49" spans="1:24" ht="17.25" customHeight="1" x14ac:dyDescent="0.25">
      <c r="A49" s="1203">
        <v>6</v>
      </c>
      <c r="B49" s="1207" t="s">
        <v>20</v>
      </c>
      <c r="C49" s="1198">
        <v>63</v>
      </c>
      <c r="D49" s="14">
        <v>158</v>
      </c>
      <c r="E49" s="54" t="s">
        <v>56</v>
      </c>
      <c r="F49" s="76" t="s">
        <v>44</v>
      </c>
      <c r="G49" s="17">
        <v>68</v>
      </c>
      <c r="H49" s="18">
        <v>17.66</v>
      </c>
      <c r="I49" s="18">
        <v>6.62</v>
      </c>
      <c r="J49" s="20">
        <v>158</v>
      </c>
      <c r="K49" s="17">
        <v>99</v>
      </c>
      <c r="L49" s="18">
        <v>25.75</v>
      </c>
      <c r="M49" s="18">
        <v>8.51</v>
      </c>
      <c r="N49" s="20">
        <v>157</v>
      </c>
      <c r="O49" s="17">
        <v>100</v>
      </c>
      <c r="P49" s="18">
        <v>25.9</v>
      </c>
      <c r="Q49" s="18">
        <v>8.0399999999999991</v>
      </c>
      <c r="R49" s="20">
        <v>157</v>
      </c>
      <c r="W49" s="5"/>
      <c r="X49" s="5"/>
    </row>
    <row r="50" spans="1:24" ht="17.25" customHeight="1" x14ac:dyDescent="0.25">
      <c r="A50" s="1204"/>
      <c r="B50" s="1208"/>
      <c r="C50" s="1199"/>
      <c r="D50" s="22">
        <v>38.5</v>
      </c>
      <c r="E50" s="23"/>
      <c r="F50" s="77"/>
      <c r="G50" s="25">
        <v>225</v>
      </c>
      <c r="H50" s="78">
        <v>13.78</v>
      </c>
      <c r="I50" s="26">
        <v>5.84</v>
      </c>
      <c r="J50" s="28">
        <v>36.200000000000003</v>
      </c>
      <c r="K50" s="25">
        <v>325</v>
      </c>
      <c r="L50" s="78">
        <v>19.899999999999999</v>
      </c>
      <c r="M50" s="26">
        <v>7.16</v>
      </c>
      <c r="N50" s="28">
        <v>36</v>
      </c>
      <c r="O50" s="25">
        <v>335</v>
      </c>
      <c r="P50" s="78">
        <v>20.5</v>
      </c>
      <c r="Q50" s="26">
        <v>6.89</v>
      </c>
      <c r="R50" s="28">
        <v>36</v>
      </c>
      <c r="W50" s="5"/>
      <c r="X50" s="5"/>
    </row>
    <row r="51" spans="1:24" ht="17.25" customHeight="1" x14ac:dyDescent="0.25">
      <c r="A51" s="1204"/>
      <c r="B51" s="1208"/>
      <c r="C51" s="1200"/>
      <c r="D51" s="22">
        <v>6.6</v>
      </c>
      <c r="E51" s="23"/>
      <c r="F51" s="77"/>
      <c r="G51" s="25">
        <v>388</v>
      </c>
      <c r="H51" s="78">
        <v>3.88</v>
      </c>
      <c r="I51" s="26">
        <v>0.78</v>
      </c>
      <c r="J51" s="28">
        <v>6.2</v>
      </c>
      <c r="K51" s="25">
        <v>585</v>
      </c>
      <c r="L51" s="78">
        <v>5.85</v>
      </c>
      <c r="M51" s="26">
        <v>1.35</v>
      </c>
      <c r="N51" s="28">
        <v>6</v>
      </c>
      <c r="O51" s="25">
        <v>540</v>
      </c>
      <c r="P51" s="78">
        <v>5.4</v>
      </c>
      <c r="Q51" s="26">
        <v>1.1499999999999999</v>
      </c>
      <c r="R51" s="28">
        <v>6</v>
      </c>
      <c r="W51" s="5"/>
      <c r="X51" s="5"/>
    </row>
    <row r="52" spans="1:24" ht="17.25" customHeight="1" x14ac:dyDescent="0.25">
      <c r="A52" s="1204"/>
      <c r="B52" s="1208" t="s">
        <v>23</v>
      </c>
      <c r="C52" s="1202">
        <v>63</v>
      </c>
      <c r="D52" s="22">
        <v>158</v>
      </c>
      <c r="E52" s="23" t="s">
        <v>57</v>
      </c>
      <c r="F52" s="77" t="s">
        <v>40</v>
      </c>
      <c r="G52" s="25">
        <v>98</v>
      </c>
      <c r="H52" s="78">
        <v>25.35</v>
      </c>
      <c r="I52" s="26">
        <v>6.58</v>
      </c>
      <c r="J52" s="28">
        <v>158</v>
      </c>
      <c r="K52" s="25">
        <v>145</v>
      </c>
      <c r="L52" s="78">
        <v>37.369999999999997</v>
      </c>
      <c r="M52" s="26">
        <v>9.24</v>
      </c>
      <c r="N52" s="28">
        <v>157</v>
      </c>
      <c r="O52" s="25">
        <v>139</v>
      </c>
      <c r="P52" s="78">
        <v>35.85</v>
      </c>
      <c r="Q52" s="26">
        <v>8.23</v>
      </c>
      <c r="R52" s="28">
        <v>157</v>
      </c>
      <c r="W52" s="5"/>
      <c r="X52" s="5"/>
    </row>
    <row r="53" spans="1:24" ht="17.25" customHeight="1" x14ac:dyDescent="0.25">
      <c r="A53" s="1204"/>
      <c r="B53" s="1208"/>
      <c r="C53" s="1199"/>
      <c r="D53" s="22">
        <v>38.5</v>
      </c>
      <c r="E53" s="23"/>
      <c r="F53" s="77"/>
      <c r="G53" s="25">
        <v>282</v>
      </c>
      <c r="H53" s="78">
        <v>17.27</v>
      </c>
      <c r="I53" s="26">
        <v>4.8600000000000003</v>
      </c>
      <c r="J53" s="28">
        <v>36.5</v>
      </c>
      <c r="K53" s="25">
        <v>417</v>
      </c>
      <c r="L53" s="78">
        <v>25.5</v>
      </c>
      <c r="M53" s="26">
        <v>6.77</v>
      </c>
      <c r="N53" s="28">
        <v>36.200000000000003</v>
      </c>
      <c r="O53" s="25">
        <v>405</v>
      </c>
      <c r="P53" s="78">
        <v>24.8</v>
      </c>
      <c r="Q53" s="26">
        <v>6.11</v>
      </c>
      <c r="R53" s="28">
        <v>36.1</v>
      </c>
      <c r="W53" s="5"/>
      <c r="X53" s="5"/>
    </row>
    <row r="54" spans="1:24" ht="17.25" customHeight="1" x14ac:dyDescent="0.25">
      <c r="A54" s="1204"/>
      <c r="B54" s="1208"/>
      <c r="C54" s="1200"/>
      <c r="D54" s="22">
        <v>6.6</v>
      </c>
      <c r="E54" s="23"/>
      <c r="F54" s="77"/>
      <c r="G54" s="25">
        <v>808</v>
      </c>
      <c r="H54" s="78">
        <v>8.08</v>
      </c>
      <c r="I54" s="26">
        <v>1.72</v>
      </c>
      <c r="J54" s="28">
        <v>6.3</v>
      </c>
      <c r="K54" s="25">
        <v>1187</v>
      </c>
      <c r="L54" s="78">
        <v>11.87</v>
      </c>
      <c r="M54" s="26">
        <v>2.4700000000000002</v>
      </c>
      <c r="N54" s="28">
        <v>6.1</v>
      </c>
      <c r="O54" s="25">
        <v>1105</v>
      </c>
      <c r="P54" s="78">
        <v>11.05</v>
      </c>
      <c r="Q54" s="26">
        <v>2.12</v>
      </c>
      <c r="R54" s="28">
        <v>6.1</v>
      </c>
      <c r="W54" s="5"/>
      <c r="X54" s="5"/>
    </row>
    <row r="55" spans="1:24" ht="17.25" customHeight="1" x14ac:dyDescent="0.25">
      <c r="A55" s="1204"/>
      <c r="B55" s="34" t="s">
        <v>58</v>
      </c>
      <c r="C55" s="66"/>
      <c r="D55" s="22"/>
      <c r="E55" s="23"/>
      <c r="F55" s="77"/>
      <c r="G55" s="25"/>
      <c r="H55" s="78">
        <v>43.01</v>
      </c>
      <c r="I55" s="78">
        <f t="shared" ref="I55:Q55" si="12">I50+I51+I53+I54</f>
        <v>13.200000000000001</v>
      </c>
      <c r="J55" s="28"/>
      <c r="K55" s="79"/>
      <c r="L55" s="78">
        <f t="shared" si="12"/>
        <v>63.12</v>
      </c>
      <c r="M55" s="78">
        <f t="shared" si="12"/>
        <v>17.75</v>
      </c>
      <c r="N55" s="80"/>
      <c r="O55" s="79"/>
      <c r="P55" s="78">
        <f t="shared" si="12"/>
        <v>61.75</v>
      </c>
      <c r="Q55" s="78">
        <f t="shared" si="12"/>
        <v>16.27</v>
      </c>
      <c r="R55" s="28"/>
      <c r="W55" s="5"/>
      <c r="X55" s="5"/>
    </row>
    <row r="56" spans="1:24" ht="17.25" customHeight="1" x14ac:dyDescent="0.25">
      <c r="A56" s="1204"/>
      <c r="B56" s="34" t="s">
        <v>59</v>
      </c>
      <c r="C56" s="67"/>
      <c r="D56" s="22"/>
      <c r="E56" s="23"/>
      <c r="F56" s="77"/>
      <c r="G56" s="25">
        <v>126</v>
      </c>
      <c r="H56" s="78">
        <v>-32</v>
      </c>
      <c r="I56" s="26">
        <v>-12</v>
      </c>
      <c r="J56" s="28">
        <v>158</v>
      </c>
      <c r="K56" s="25">
        <v>118</v>
      </c>
      <c r="L56" s="78">
        <v>-30</v>
      </c>
      <c r="M56" s="26">
        <v>-19</v>
      </c>
      <c r="N56" s="28">
        <v>157</v>
      </c>
      <c r="O56" s="25">
        <v>126</v>
      </c>
      <c r="P56" s="78">
        <v>-32</v>
      </c>
      <c r="Q56" s="26">
        <v>-20</v>
      </c>
      <c r="R56" s="28">
        <v>157</v>
      </c>
      <c r="W56" s="5"/>
      <c r="X56" s="5"/>
    </row>
    <row r="57" spans="1:24" ht="17.25" customHeight="1" x14ac:dyDescent="0.25">
      <c r="A57" s="1204"/>
      <c r="B57" s="34" t="s">
        <v>60</v>
      </c>
      <c r="C57" s="67"/>
      <c r="D57" s="22"/>
      <c r="E57" s="23"/>
      <c r="F57" s="77"/>
      <c r="G57" s="25">
        <v>4</v>
      </c>
      <c r="H57" s="78">
        <v>-1</v>
      </c>
      <c r="I57" s="26">
        <v>0</v>
      </c>
      <c r="J57" s="28">
        <v>158</v>
      </c>
      <c r="K57" s="25">
        <v>45</v>
      </c>
      <c r="L57" s="78">
        <v>11.5</v>
      </c>
      <c r="M57" s="26">
        <v>0.1</v>
      </c>
      <c r="N57" s="28">
        <v>157</v>
      </c>
      <c r="O57" s="25">
        <v>67</v>
      </c>
      <c r="P57" s="78">
        <v>17</v>
      </c>
      <c r="Q57" s="26">
        <v>0</v>
      </c>
      <c r="R57" s="28">
        <v>157</v>
      </c>
      <c r="W57" s="5"/>
      <c r="X57" s="5"/>
    </row>
    <row r="58" spans="1:24" ht="17.25" customHeight="1" x14ac:dyDescent="0.25">
      <c r="A58" s="1204"/>
      <c r="B58" s="34" t="s">
        <v>61</v>
      </c>
      <c r="C58" s="67"/>
      <c r="D58" s="22"/>
      <c r="E58" s="23"/>
      <c r="F58" s="77"/>
      <c r="G58" s="25">
        <v>94</v>
      </c>
      <c r="H58" s="78">
        <v>-24</v>
      </c>
      <c r="I58" s="26">
        <v>-12</v>
      </c>
      <c r="J58" s="28">
        <v>158</v>
      </c>
      <c r="K58" s="25">
        <v>86</v>
      </c>
      <c r="L58" s="78">
        <v>-22</v>
      </c>
      <c r="M58" s="26">
        <v>-17</v>
      </c>
      <c r="N58" s="28">
        <v>157</v>
      </c>
      <c r="O58" s="25">
        <v>84</v>
      </c>
      <c r="P58" s="78">
        <v>-21</v>
      </c>
      <c r="Q58" s="26">
        <v>-15</v>
      </c>
      <c r="R58" s="28">
        <v>157</v>
      </c>
      <c r="W58" s="5"/>
      <c r="X58" s="5"/>
    </row>
    <row r="59" spans="1:24" ht="17.25" customHeight="1" x14ac:dyDescent="0.25">
      <c r="A59" s="1204"/>
      <c r="B59" s="81" t="s">
        <v>62</v>
      </c>
      <c r="C59" s="67"/>
      <c r="D59" s="22"/>
      <c r="E59" s="23"/>
      <c r="F59" s="77"/>
      <c r="G59" s="25">
        <v>23</v>
      </c>
      <c r="H59" s="78">
        <v>6</v>
      </c>
      <c r="I59" s="26">
        <v>3</v>
      </c>
      <c r="J59" s="28">
        <v>158</v>
      </c>
      <c r="K59" s="25">
        <v>31</v>
      </c>
      <c r="L59" s="78">
        <v>8</v>
      </c>
      <c r="M59" s="26">
        <v>3</v>
      </c>
      <c r="N59" s="28">
        <v>157</v>
      </c>
      <c r="O59" s="25">
        <v>35</v>
      </c>
      <c r="P59" s="78">
        <v>9</v>
      </c>
      <c r="Q59" s="26">
        <v>3</v>
      </c>
      <c r="R59" s="28">
        <v>157</v>
      </c>
      <c r="W59" s="5"/>
      <c r="X59" s="5"/>
    </row>
    <row r="60" spans="1:24" ht="17.25" customHeight="1" x14ac:dyDescent="0.25">
      <c r="A60" s="1204"/>
      <c r="B60" s="81" t="s">
        <v>63</v>
      </c>
      <c r="C60" s="67"/>
      <c r="D60" s="22"/>
      <c r="E60" s="23"/>
      <c r="F60" s="77"/>
      <c r="G60" s="25">
        <v>134</v>
      </c>
      <c r="H60" s="78">
        <v>34</v>
      </c>
      <c r="I60" s="26">
        <v>15.6</v>
      </c>
      <c r="J60" s="28">
        <v>158</v>
      </c>
      <c r="K60" s="25">
        <v>212</v>
      </c>
      <c r="L60" s="78">
        <v>54</v>
      </c>
      <c r="M60" s="26">
        <v>19.46</v>
      </c>
      <c r="N60" s="28">
        <v>157</v>
      </c>
      <c r="O60" s="25">
        <v>209</v>
      </c>
      <c r="P60" s="78">
        <v>53</v>
      </c>
      <c r="Q60" s="26">
        <v>19.3</v>
      </c>
      <c r="R60" s="28">
        <v>157</v>
      </c>
      <c r="W60" s="5"/>
      <c r="X60" s="5"/>
    </row>
    <row r="61" spans="1:24" ht="17.25" customHeight="1" x14ac:dyDescent="0.25">
      <c r="A61" s="1204"/>
      <c r="B61" s="82" t="s">
        <v>64</v>
      </c>
      <c r="C61" s="68"/>
      <c r="D61" s="36"/>
      <c r="E61" s="32"/>
      <c r="F61" s="83"/>
      <c r="G61" s="38">
        <v>102</v>
      </c>
      <c r="H61" s="84">
        <v>-26</v>
      </c>
      <c r="I61" s="39">
        <v>-8</v>
      </c>
      <c r="J61" s="85">
        <v>158</v>
      </c>
      <c r="K61" s="38">
        <v>334</v>
      </c>
      <c r="L61" s="84">
        <v>-85</v>
      </c>
      <c r="M61" s="39">
        <v>-10</v>
      </c>
      <c r="N61" s="41">
        <v>157</v>
      </c>
      <c r="O61" s="38">
        <v>347</v>
      </c>
      <c r="P61" s="84">
        <v>-88</v>
      </c>
      <c r="Q61" s="39">
        <v>-10</v>
      </c>
      <c r="R61" s="41">
        <v>157</v>
      </c>
      <c r="W61" s="5"/>
      <c r="X61" s="5"/>
    </row>
    <row r="62" spans="1:24" ht="17.25" customHeight="1" x14ac:dyDescent="0.25">
      <c r="A62" s="1204"/>
      <c r="B62" s="43" t="s">
        <v>65</v>
      </c>
      <c r="C62" s="44">
        <v>1</v>
      </c>
      <c r="D62" s="36"/>
      <c r="E62" s="32"/>
      <c r="F62" s="83"/>
      <c r="G62" s="86">
        <v>67</v>
      </c>
      <c r="H62" s="87">
        <v>4.1100000000000003</v>
      </c>
      <c r="I62" s="87">
        <v>0.66</v>
      </c>
      <c r="J62" s="88">
        <v>36.5</v>
      </c>
      <c r="K62" s="86">
        <v>85</v>
      </c>
      <c r="L62" s="87">
        <v>5.25</v>
      </c>
      <c r="M62" s="87">
        <v>0.85</v>
      </c>
      <c r="N62" s="88">
        <v>36.299999999999997</v>
      </c>
      <c r="O62" s="86">
        <v>87</v>
      </c>
      <c r="P62" s="87">
        <v>5.32</v>
      </c>
      <c r="Q62" s="87">
        <v>0.81</v>
      </c>
      <c r="R62" s="88">
        <v>36.299999999999997</v>
      </c>
      <c r="W62" s="5"/>
      <c r="X62" s="5"/>
    </row>
    <row r="63" spans="1:24" ht="17.25" customHeight="1" x14ac:dyDescent="0.25">
      <c r="A63" s="1204"/>
      <c r="B63" s="43" t="s">
        <v>66</v>
      </c>
      <c r="C63" s="44">
        <v>2</v>
      </c>
      <c r="D63" s="36"/>
      <c r="E63" s="32"/>
      <c r="F63" s="77"/>
      <c r="G63" s="45">
        <v>160</v>
      </c>
      <c r="H63" s="33">
        <v>9.82</v>
      </c>
      <c r="I63" s="33">
        <v>3.23</v>
      </c>
      <c r="J63" s="47">
        <v>36.200000000000003</v>
      </c>
      <c r="K63" s="45">
        <v>212</v>
      </c>
      <c r="L63" s="33">
        <v>12.98</v>
      </c>
      <c r="M63" s="33">
        <v>4.53</v>
      </c>
      <c r="N63" s="47">
        <v>36</v>
      </c>
      <c r="O63" s="45">
        <v>186</v>
      </c>
      <c r="P63" s="33">
        <v>11.4</v>
      </c>
      <c r="Q63" s="33">
        <v>3.16</v>
      </c>
      <c r="R63" s="47">
        <v>36</v>
      </c>
      <c r="W63" s="5"/>
      <c r="X63" s="5"/>
    </row>
    <row r="64" spans="1:24" ht="17.25" customHeight="1" x14ac:dyDescent="0.25">
      <c r="A64" s="1204"/>
      <c r="B64" s="43" t="s">
        <v>67</v>
      </c>
      <c r="C64" s="44">
        <v>1</v>
      </c>
      <c r="D64" s="36"/>
      <c r="E64" s="32"/>
      <c r="F64" s="83"/>
      <c r="G64" s="89">
        <v>106</v>
      </c>
      <c r="H64" s="33">
        <v>6.5</v>
      </c>
      <c r="I64" s="33">
        <v>2.1</v>
      </c>
      <c r="J64" s="88">
        <v>36.5</v>
      </c>
      <c r="K64" s="89">
        <v>148</v>
      </c>
      <c r="L64" s="33">
        <v>9.07</v>
      </c>
      <c r="M64" s="33">
        <v>2.1800000000000002</v>
      </c>
      <c r="N64" s="88">
        <v>36.299999999999997</v>
      </c>
      <c r="O64" s="89">
        <v>146</v>
      </c>
      <c r="P64" s="33">
        <v>8.9700000000000006</v>
      </c>
      <c r="Q64" s="33">
        <v>2.2400000000000002</v>
      </c>
      <c r="R64" s="88">
        <v>36.299999999999997</v>
      </c>
      <c r="W64" s="5"/>
      <c r="X64" s="5"/>
    </row>
    <row r="65" spans="1:24" ht="17.25" customHeight="1" x14ac:dyDescent="0.25">
      <c r="A65" s="1204"/>
      <c r="B65" s="43" t="s">
        <v>68</v>
      </c>
      <c r="C65" s="44">
        <v>2</v>
      </c>
      <c r="D65" s="36"/>
      <c r="E65" s="32"/>
      <c r="F65" s="83"/>
      <c r="G65" s="38">
        <v>62</v>
      </c>
      <c r="H65" s="84">
        <v>3.78</v>
      </c>
      <c r="I65" s="39">
        <v>1.31</v>
      </c>
      <c r="J65" s="47">
        <v>36.200000000000003</v>
      </c>
      <c r="K65" s="38">
        <v>104</v>
      </c>
      <c r="L65" s="84">
        <v>6.36</v>
      </c>
      <c r="M65" s="39">
        <v>1.71</v>
      </c>
      <c r="N65" s="47">
        <v>36</v>
      </c>
      <c r="O65" s="38">
        <v>110</v>
      </c>
      <c r="P65" s="84">
        <v>6.73</v>
      </c>
      <c r="Q65" s="39">
        <v>1.65</v>
      </c>
      <c r="R65" s="47">
        <v>36</v>
      </c>
      <c r="W65" s="5"/>
      <c r="X65" s="5"/>
    </row>
    <row r="66" spans="1:24" ht="17.25" customHeight="1" x14ac:dyDescent="0.25">
      <c r="A66" s="1204"/>
      <c r="B66" s="43" t="s">
        <v>69</v>
      </c>
      <c r="C66" s="44">
        <v>2</v>
      </c>
      <c r="D66" s="36"/>
      <c r="E66" s="32"/>
      <c r="F66" s="83"/>
      <c r="G66" s="38">
        <v>60</v>
      </c>
      <c r="H66" s="33">
        <v>3.67</v>
      </c>
      <c r="I66" s="33">
        <v>1.33</v>
      </c>
      <c r="J66" s="47">
        <v>36.200000000000003</v>
      </c>
      <c r="K66" s="45">
        <v>100</v>
      </c>
      <c r="L66" s="33">
        <v>6.11</v>
      </c>
      <c r="M66" s="33">
        <v>1.58</v>
      </c>
      <c r="N66" s="47">
        <v>36</v>
      </c>
      <c r="O66" s="45">
        <v>109</v>
      </c>
      <c r="P66" s="33">
        <v>6.67</v>
      </c>
      <c r="Q66" s="33">
        <v>1.6</v>
      </c>
      <c r="R66" s="47">
        <v>36</v>
      </c>
      <c r="W66" s="5"/>
      <c r="X66" s="5"/>
    </row>
    <row r="67" spans="1:24" ht="17.25" customHeight="1" thickBot="1" x14ac:dyDescent="0.3">
      <c r="A67" s="1210"/>
      <c r="B67" s="49" t="s">
        <v>70</v>
      </c>
      <c r="C67" s="50">
        <v>1</v>
      </c>
      <c r="D67" s="51"/>
      <c r="E67" s="71"/>
      <c r="F67" s="90"/>
      <c r="G67" s="73">
        <v>52</v>
      </c>
      <c r="H67" s="91">
        <v>3.17</v>
      </c>
      <c r="I67" s="91">
        <v>1.03</v>
      </c>
      <c r="J67" s="92">
        <v>36.5</v>
      </c>
      <c r="K67" s="93">
        <v>90</v>
      </c>
      <c r="L67" s="91">
        <v>5.55</v>
      </c>
      <c r="M67" s="91">
        <v>1.24</v>
      </c>
      <c r="N67" s="92">
        <v>36.299999999999997</v>
      </c>
      <c r="O67" s="45">
        <v>101</v>
      </c>
      <c r="P67" s="33">
        <v>6.23</v>
      </c>
      <c r="Q67" s="33">
        <v>1.3</v>
      </c>
      <c r="R67" s="88">
        <v>36.299999999999997</v>
      </c>
      <c r="W67" s="5"/>
      <c r="X67" s="5"/>
    </row>
    <row r="68" spans="1:24" ht="17.25" customHeight="1" x14ac:dyDescent="0.25">
      <c r="A68" s="1193">
        <v>8</v>
      </c>
      <c r="B68" s="1218" t="s">
        <v>20</v>
      </c>
      <c r="C68" s="1248">
        <v>25</v>
      </c>
      <c r="D68" s="14">
        <v>110</v>
      </c>
      <c r="E68" s="54" t="s">
        <v>24</v>
      </c>
      <c r="F68" s="16" t="s">
        <v>25</v>
      </c>
      <c r="G68" s="17">
        <v>49</v>
      </c>
      <c r="H68" s="18">
        <v>9.11</v>
      </c>
      <c r="I68" s="18">
        <v>2.98</v>
      </c>
      <c r="J68" s="19">
        <v>118</v>
      </c>
      <c r="K68" s="17">
        <v>61</v>
      </c>
      <c r="L68" s="18">
        <v>11.29</v>
      </c>
      <c r="M68" s="18">
        <v>5.2</v>
      </c>
      <c r="N68" s="20">
        <v>118</v>
      </c>
      <c r="O68" s="17">
        <v>60</v>
      </c>
      <c r="P68" s="18">
        <v>11.1</v>
      </c>
      <c r="Q68" s="18">
        <v>5.0999999999999996</v>
      </c>
      <c r="R68" s="20">
        <v>118</v>
      </c>
      <c r="W68" s="5"/>
      <c r="X68" s="5"/>
    </row>
    <row r="69" spans="1:24" ht="17.25" customHeight="1" x14ac:dyDescent="0.25">
      <c r="A69" s="1194"/>
      <c r="B69" s="1246"/>
      <c r="C69" s="1238"/>
      <c r="D69" s="22">
        <v>38.5</v>
      </c>
      <c r="E69" s="23" t="s">
        <v>26</v>
      </c>
      <c r="F69" s="31" t="s">
        <v>27</v>
      </c>
      <c r="G69" s="25">
        <v>103</v>
      </c>
      <c r="H69" s="26">
        <v>6.01</v>
      </c>
      <c r="I69" s="26">
        <v>2.37</v>
      </c>
      <c r="J69" s="27">
        <v>35.9</v>
      </c>
      <c r="K69" s="25">
        <v>123</v>
      </c>
      <c r="L69" s="26">
        <v>6.89</v>
      </c>
      <c r="M69" s="26">
        <v>4.3600000000000003</v>
      </c>
      <c r="N69" s="28">
        <v>34.700000000000003</v>
      </c>
      <c r="O69" s="25">
        <v>124</v>
      </c>
      <c r="P69" s="26">
        <v>6.97</v>
      </c>
      <c r="Q69" s="26">
        <v>4.3499999999999996</v>
      </c>
      <c r="R69" s="28">
        <v>34.700000000000003</v>
      </c>
      <c r="W69" s="5"/>
      <c r="X69" s="5"/>
    </row>
    <row r="70" spans="1:24" ht="17.25" customHeight="1" x14ac:dyDescent="0.25">
      <c r="A70" s="1194"/>
      <c r="B70" s="1247"/>
      <c r="C70" s="1249"/>
      <c r="D70" s="22">
        <v>6.6</v>
      </c>
      <c r="E70" s="23"/>
      <c r="F70" s="31"/>
      <c r="G70" s="25">
        <v>310</v>
      </c>
      <c r="H70" s="26">
        <v>3.1</v>
      </c>
      <c r="I70" s="26">
        <v>0.61</v>
      </c>
      <c r="J70" s="27">
        <v>6.17</v>
      </c>
      <c r="K70" s="25">
        <v>455</v>
      </c>
      <c r="L70" s="26">
        <v>4.4000000000000004</v>
      </c>
      <c r="M70" s="26">
        <v>0.84</v>
      </c>
      <c r="N70" s="28">
        <v>6</v>
      </c>
      <c r="O70" s="25">
        <v>427</v>
      </c>
      <c r="P70" s="26">
        <v>4.13</v>
      </c>
      <c r="Q70" s="26">
        <v>0.75</v>
      </c>
      <c r="R70" s="28">
        <v>5.95</v>
      </c>
      <c r="W70" s="5"/>
      <c r="X70" s="5"/>
    </row>
    <row r="71" spans="1:24" ht="17.25" customHeight="1" x14ac:dyDescent="0.25">
      <c r="A71" s="1194"/>
      <c r="B71" s="1208" t="s">
        <v>23</v>
      </c>
      <c r="C71" s="1202">
        <v>16</v>
      </c>
      <c r="D71" s="22">
        <v>115</v>
      </c>
      <c r="E71" s="23" t="s">
        <v>36</v>
      </c>
      <c r="F71" s="31" t="s">
        <v>22</v>
      </c>
      <c r="G71" s="25">
        <v>26</v>
      </c>
      <c r="H71" s="26">
        <v>4.76</v>
      </c>
      <c r="I71" s="26">
        <v>1.88</v>
      </c>
      <c r="J71" s="27">
        <v>118</v>
      </c>
      <c r="K71" s="25">
        <v>36</v>
      </c>
      <c r="L71" s="26">
        <v>6.64</v>
      </c>
      <c r="M71" s="26">
        <v>2.2200000000000002</v>
      </c>
      <c r="N71" s="28">
        <v>118</v>
      </c>
      <c r="O71" s="25">
        <v>36</v>
      </c>
      <c r="P71" s="26">
        <v>6.73</v>
      </c>
      <c r="Q71" s="26">
        <v>2.09</v>
      </c>
      <c r="R71" s="28">
        <v>118</v>
      </c>
      <c r="W71" s="5"/>
      <c r="X71" s="5"/>
    </row>
    <row r="72" spans="1:24" ht="17.25" customHeight="1" x14ac:dyDescent="0.25">
      <c r="A72" s="1194"/>
      <c r="B72" s="1208"/>
      <c r="C72" s="1199"/>
      <c r="D72" s="22">
        <v>38.5</v>
      </c>
      <c r="E72" s="23"/>
      <c r="F72" s="31"/>
      <c r="G72" s="25">
        <v>15</v>
      </c>
      <c r="H72" s="26">
        <v>0.91</v>
      </c>
      <c r="I72" s="26">
        <v>0.63</v>
      </c>
      <c r="J72" s="26">
        <v>36.6</v>
      </c>
      <c r="K72" s="25">
        <v>19.11</v>
      </c>
      <c r="L72" s="26">
        <v>1.0900000000000001</v>
      </c>
      <c r="M72" s="26">
        <v>0.72</v>
      </c>
      <c r="N72" s="28">
        <v>35.4</v>
      </c>
      <c r="O72" s="25">
        <v>97</v>
      </c>
      <c r="P72" s="26">
        <v>1.19</v>
      </c>
      <c r="Q72" s="26">
        <v>0.73</v>
      </c>
      <c r="R72" s="28">
        <v>35.4</v>
      </c>
      <c r="W72" s="5"/>
      <c r="X72" s="5"/>
    </row>
    <row r="73" spans="1:24" ht="17.25" customHeight="1" x14ac:dyDescent="0.25">
      <c r="A73" s="1194"/>
      <c r="B73" s="1208"/>
      <c r="C73" s="1200"/>
      <c r="D73" s="22">
        <v>6.3</v>
      </c>
      <c r="E73" s="23"/>
      <c r="F73" s="31"/>
      <c r="G73" s="25">
        <v>391</v>
      </c>
      <c r="H73" s="26">
        <v>3.85</v>
      </c>
      <c r="I73" s="26">
        <v>1.25</v>
      </c>
      <c r="J73" s="27">
        <v>6.1</v>
      </c>
      <c r="K73" s="25">
        <v>583</v>
      </c>
      <c r="L73" s="26">
        <v>5.55</v>
      </c>
      <c r="M73" s="26">
        <v>1.5</v>
      </c>
      <c r="N73" s="28">
        <v>5.9</v>
      </c>
      <c r="O73" s="25">
        <v>582</v>
      </c>
      <c r="P73" s="26">
        <v>5.54</v>
      </c>
      <c r="Q73" s="26">
        <v>1.36</v>
      </c>
      <c r="R73" s="28">
        <v>5.9</v>
      </c>
      <c r="W73" s="5"/>
      <c r="X73" s="5"/>
    </row>
    <row r="74" spans="1:24" ht="17.25" customHeight="1" x14ac:dyDescent="0.25">
      <c r="A74" s="1194"/>
      <c r="B74" s="34" t="s">
        <v>58</v>
      </c>
      <c r="C74" s="35"/>
      <c r="D74" s="94"/>
      <c r="E74" s="95"/>
      <c r="F74" s="96"/>
      <c r="G74" s="89"/>
      <c r="H74" s="97">
        <v>13.87</v>
      </c>
      <c r="I74" s="97">
        <f>I69+I70+I72+I73</f>
        <v>4.8599999999999994</v>
      </c>
      <c r="J74" s="98"/>
      <c r="K74" s="89"/>
      <c r="L74" s="97">
        <v>17.93</v>
      </c>
      <c r="M74" s="97">
        <f>M69+M70+M72+M73</f>
        <v>7.42</v>
      </c>
      <c r="N74" s="70"/>
      <c r="O74" s="89"/>
      <c r="P74" s="97">
        <v>17.03</v>
      </c>
      <c r="Q74" s="97">
        <f>Q69+Q70+Q72+Q73</f>
        <v>7.19</v>
      </c>
      <c r="R74" s="70"/>
      <c r="W74" s="5"/>
      <c r="X74" s="5"/>
    </row>
    <row r="75" spans="1:24" ht="17.25" customHeight="1" x14ac:dyDescent="0.25">
      <c r="A75" s="1194"/>
      <c r="B75" s="69" t="s">
        <v>38</v>
      </c>
      <c r="C75" s="99">
        <v>1</v>
      </c>
      <c r="D75" s="94"/>
      <c r="E75" s="95"/>
      <c r="F75" s="96"/>
      <c r="G75" s="25">
        <v>49</v>
      </c>
      <c r="H75" s="26">
        <v>9.11</v>
      </c>
      <c r="I75" s="26">
        <v>2.98</v>
      </c>
      <c r="J75" s="27">
        <v>118</v>
      </c>
      <c r="K75" s="25">
        <v>61</v>
      </c>
      <c r="L75" s="26">
        <v>11.29</v>
      </c>
      <c r="M75" s="26">
        <v>5.2</v>
      </c>
      <c r="N75" s="28">
        <v>118</v>
      </c>
      <c r="O75" s="25">
        <v>60</v>
      </c>
      <c r="P75" s="26">
        <v>11.1</v>
      </c>
      <c r="Q75" s="26">
        <v>5.0999999999999996</v>
      </c>
      <c r="R75" s="28">
        <v>118</v>
      </c>
      <c r="W75" s="5"/>
      <c r="X75" s="5"/>
    </row>
    <row r="76" spans="1:24" ht="17.25" customHeight="1" x14ac:dyDescent="0.25">
      <c r="A76" s="1194"/>
      <c r="B76" s="69" t="s">
        <v>39</v>
      </c>
      <c r="C76" s="99">
        <v>2</v>
      </c>
      <c r="D76" s="94"/>
      <c r="E76" s="95"/>
      <c r="F76" s="96"/>
      <c r="G76" s="25">
        <v>26</v>
      </c>
      <c r="H76" s="26">
        <v>4.76</v>
      </c>
      <c r="I76" s="26">
        <v>1.88</v>
      </c>
      <c r="J76" s="27">
        <v>118</v>
      </c>
      <c r="K76" s="25">
        <v>36</v>
      </c>
      <c r="L76" s="26">
        <v>6.64</v>
      </c>
      <c r="M76" s="26">
        <v>2.2200000000000002</v>
      </c>
      <c r="N76" s="28">
        <v>118</v>
      </c>
      <c r="O76" s="25">
        <v>36</v>
      </c>
      <c r="P76" s="26">
        <v>6.73</v>
      </c>
      <c r="Q76" s="26">
        <v>2.09</v>
      </c>
      <c r="R76" s="28">
        <v>118</v>
      </c>
      <c r="W76" s="5"/>
      <c r="X76" s="5"/>
    </row>
    <row r="77" spans="1:24" ht="17.25" customHeight="1" x14ac:dyDescent="0.25">
      <c r="A77" s="1211"/>
      <c r="B77" s="69" t="s">
        <v>71</v>
      </c>
      <c r="C77" s="99">
        <v>1</v>
      </c>
      <c r="D77" s="94"/>
      <c r="E77" s="95"/>
      <c r="F77" s="96"/>
      <c r="G77" s="45">
        <v>51</v>
      </c>
      <c r="H77" s="33">
        <v>3.15</v>
      </c>
      <c r="I77" s="33">
        <v>1.54</v>
      </c>
      <c r="J77" s="46">
        <v>35.9</v>
      </c>
      <c r="K77" s="45">
        <v>63</v>
      </c>
      <c r="L77" s="33">
        <v>3.85</v>
      </c>
      <c r="M77" s="33">
        <v>1.51</v>
      </c>
      <c r="N77" s="47">
        <v>34.700000000000003</v>
      </c>
      <c r="O77" s="45">
        <v>65</v>
      </c>
      <c r="P77" s="33">
        <v>4.0199999999999996</v>
      </c>
      <c r="Q77" s="33">
        <v>1.53</v>
      </c>
      <c r="R77" s="47">
        <v>34.700000000000003</v>
      </c>
      <c r="W77" s="5"/>
      <c r="X77" s="5"/>
    </row>
    <row r="78" spans="1:24" ht="17.25" customHeight="1" x14ac:dyDescent="0.25">
      <c r="A78" s="1211"/>
      <c r="B78" s="34" t="s">
        <v>72</v>
      </c>
      <c r="C78" s="55">
        <v>2</v>
      </c>
      <c r="D78" s="1240" t="s">
        <v>73</v>
      </c>
      <c r="E78" s="1241"/>
      <c r="F78" s="1242"/>
      <c r="G78" s="25"/>
      <c r="H78" s="26"/>
      <c r="I78" s="26"/>
      <c r="J78" s="27"/>
      <c r="K78" s="25"/>
      <c r="L78" s="26"/>
      <c r="M78" s="26"/>
      <c r="N78" s="28"/>
      <c r="O78" s="25"/>
      <c r="P78" s="26"/>
      <c r="Q78" s="26"/>
      <c r="R78" s="28"/>
      <c r="W78" s="5"/>
      <c r="X78" s="5"/>
    </row>
    <row r="79" spans="1:24" ht="17.25" customHeight="1" x14ac:dyDescent="0.25">
      <c r="A79" s="1211"/>
      <c r="B79" s="34" t="s">
        <v>74</v>
      </c>
      <c r="C79" s="55">
        <v>2</v>
      </c>
      <c r="D79" s="36"/>
      <c r="E79" s="32"/>
      <c r="F79" s="37"/>
      <c r="G79" s="38">
        <v>14.86</v>
      </c>
      <c r="H79" s="39">
        <v>0.91</v>
      </c>
      <c r="I79" s="39">
        <v>0.12</v>
      </c>
      <c r="J79" s="40">
        <v>36.6</v>
      </c>
      <c r="K79" s="38">
        <v>18</v>
      </c>
      <c r="L79" s="39">
        <v>1.0900000000000001</v>
      </c>
      <c r="M79" s="39">
        <v>0.15</v>
      </c>
      <c r="N79" s="41">
        <v>35.4</v>
      </c>
      <c r="O79" s="38">
        <v>18</v>
      </c>
      <c r="P79" s="39">
        <v>1.0900000000000001</v>
      </c>
      <c r="Q79" s="39">
        <v>0.16</v>
      </c>
      <c r="R79" s="41">
        <v>35.4</v>
      </c>
      <c r="W79" s="5"/>
      <c r="X79" s="5"/>
    </row>
    <row r="80" spans="1:24" ht="17.25" customHeight="1" thickBot="1" x14ac:dyDescent="0.3">
      <c r="A80" s="1212"/>
      <c r="B80" s="100" t="s">
        <v>75</v>
      </c>
      <c r="C80" s="101">
        <v>1</v>
      </c>
      <c r="D80" s="1243" t="s">
        <v>76</v>
      </c>
      <c r="E80" s="1244"/>
      <c r="F80" s="1245"/>
      <c r="G80" s="45">
        <v>46.7</v>
      </c>
      <c r="H80" s="33">
        <v>2.86</v>
      </c>
      <c r="I80" s="33">
        <v>0.77</v>
      </c>
      <c r="J80" s="46">
        <v>35.9</v>
      </c>
      <c r="K80" s="45">
        <v>49.6</v>
      </c>
      <c r="L80" s="33">
        <v>3.04</v>
      </c>
      <c r="M80" s="33">
        <v>0.83</v>
      </c>
      <c r="N80" s="47">
        <v>34.700000000000003</v>
      </c>
      <c r="O80" s="45">
        <v>48.1</v>
      </c>
      <c r="P80" s="33">
        <v>2.95</v>
      </c>
      <c r="Q80" s="33">
        <v>0.8</v>
      </c>
      <c r="R80" s="47">
        <v>34.700000000000003</v>
      </c>
      <c r="W80" s="5"/>
      <c r="X80" s="5"/>
    </row>
    <row r="81" spans="1:24" ht="17.25" customHeight="1" x14ac:dyDescent="0.25">
      <c r="A81" s="1203">
        <v>53</v>
      </c>
      <c r="B81" s="1207" t="s">
        <v>77</v>
      </c>
      <c r="C81" s="1198">
        <v>90</v>
      </c>
      <c r="D81" s="14">
        <v>158</v>
      </c>
      <c r="E81" s="54"/>
      <c r="F81" s="16"/>
      <c r="G81" s="17"/>
      <c r="H81" s="18"/>
      <c r="I81" s="18"/>
      <c r="J81" s="19">
        <v>159</v>
      </c>
      <c r="K81" s="17"/>
      <c r="L81" s="18"/>
      <c r="M81" s="18"/>
      <c r="N81" s="20">
        <v>158</v>
      </c>
      <c r="O81" s="17"/>
      <c r="P81" s="18"/>
      <c r="Q81" s="18"/>
      <c r="R81" s="20">
        <v>158.4</v>
      </c>
      <c r="W81" s="5"/>
      <c r="X81" s="5"/>
    </row>
    <row r="82" spans="1:24" ht="17.25" customHeight="1" x14ac:dyDescent="0.25">
      <c r="A82" s="1204"/>
      <c r="B82" s="1208"/>
      <c r="C82" s="1200"/>
      <c r="D82" s="22">
        <v>121</v>
      </c>
      <c r="E82" s="23"/>
      <c r="F82" s="31"/>
      <c r="G82" s="25">
        <v>190</v>
      </c>
      <c r="H82" s="26">
        <v>35</v>
      </c>
      <c r="I82" s="26">
        <v>13.8</v>
      </c>
      <c r="J82" s="27">
        <v>117</v>
      </c>
      <c r="K82" s="25">
        <v>289</v>
      </c>
      <c r="L82" s="26">
        <v>54</v>
      </c>
      <c r="M82" s="26">
        <v>21.3</v>
      </c>
      <c r="N82" s="28">
        <v>116</v>
      </c>
      <c r="O82" s="25">
        <v>303</v>
      </c>
      <c r="P82" s="26">
        <v>56.5</v>
      </c>
      <c r="Q82" s="26">
        <v>22.3</v>
      </c>
      <c r="R82" s="28">
        <v>115.78</v>
      </c>
      <c r="W82" s="5"/>
      <c r="X82" s="5"/>
    </row>
    <row r="83" spans="1:24" ht="17.25" customHeight="1" x14ac:dyDescent="0.25">
      <c r="A83" s="1204"/>
      <c r="B83" s="1208" t="s">
        <v>20</v>
      </c>
      <c r="C83" s="1202">
        <v>40</v>
      </c>
      <c r="D83" s="22">
        <v>154</v>
      </c>
      <c r="E83" s="23" t="s">
        <v>78</v>
      </c>
      <c r="F83" s="31" t="s">
        <v>25</v>
      </c>
      <c r="G83" s="25">
        <v>36</v>
      </c>
      <c r="H83" s="26">
        <v>9.2100000000000009</v>
      </c>
      <c r="I83" s="26">
        <v>2.54</v>
      </c>
      <c r="J83" s="27">
        <v>157</v>
      </c>
      <c r="K83" s="25">
        <v>51</v>
      </c>
      <c r="L83" s="26">
        <v>13.14</v>
      </c>
      <c r="M83" s="26">
        <v>3.04</v>
      </c>
      <c r="N83" s="28">
        <v>157</v>
      </c>
      <c r="O83" s="25">
        <v>53</v>
      </c>
      <c r="P83" s="26">
        <v>13.74</v>
      </c>
      <c r="Q83" s="26">
        <v>3.48</v>
      </c>
      <c r="R83" s="28">
        <v>157.69999999999999</v>
      </c>
      <c r="W83" s="5"/>
      <c r="X83" s="5"/>
    </row>
    <row r="84" spans="1:24" ht="17.25" customHeight="1" x14ac:dyDescent="0.25">
      <c r="A84" s="1204"/>
      <c r="B84" s="1208"/>
      <c r="C84" s="1199"/>
      <c r="D84" s="22">
        <v>38.5</v>
      </c>
      <c r="E84" s="23" t="s">
        <v>79</v>
      </c>
      <c r="F84" s="31" t="s">
        <v>80</v>
      </c>
      <c r="G84" s="25">
        <v>105</v>
      </c>
      <c r="H84" s="26">
        <v>6.3</v>
      </c>
      <c r="I84" s="26">
        <v>1.87</v>
      </c>
      <c r="J84" s="27">
        <v>37</v>
      </c>
      <c r="K84" s="25">
        <v>140</v>
      </c>
      <c r="L84" s="26">
        <v>8.1999999999999993</v>
      </c>
      <c r="M84" s="26">
        <v>2.13</v>
      </c>
      <c r="N84" s="28">
        <v>36.200000000000003</v>
      </c>
      <c r="O84" s="25">
        <v>145</v>
      </c>
      <c r="P84" s="26">
        <v>8.49</v>
      </c>
      <c r="Q84" s="26">
        <v>2.59</v>
      </c>
      <c r="R84" s="28">
        <v>36</v>
      </c>
      <c r="W84" s="5"/>
      <c r="X84" s="5"/>
    </row>
    <row r="85" spans="1:24" ht="17.25" customHeight="1" x14ac:dyDescent="0.25">
      <c r="A85" s="1204"/>
      <c r="B85" s="1208"/>
      <c r="C85" s="1200"/>
      <c r="D85" s="22">
        <v>6.6</v>
      </c>
      <c r="E85" s="23"/>
      <c r="F85" s="31"/>
      <c r="G85" s="25">
        <v>282</v>
      </c>
      <c r="H85" s="26">
        <v>2.91</v>
      </c>
      <c r="I85" s="26">
        <v>0.67</v>
      </c>
      <c r="J85" s="27">
        <v>6.4</v>
      </c>
      <c r="K85" s="25">
        <v>511</v>
      </c>
      <c r="L85" s="26">
        <v>4.9400000000000004</v>
      </c>
      <c r="M85" s="26">
        <v>0.91</v>
      </c>
      <c r="N85" s="28">
        <v>6</v>
      </c>
      <c r="O85" s="25">
        <v>543</v>
      </c>
      <c r="P85" s="26">
        <v>5.25</v>
      </c>
      <c r="Q85" s="26">
        <v>0.89</v>
      </c>
      <c r="R85" s="28">
        <v>6</v>
      </c>
      <c r="W85" s="5"/>
      <c r="X85" s="5"/>
    </row>
    <row r="86" spans="1:24" ht="17.25" customHeight="1" x14ac:dyDescent="0.25">
      <c r="A86" s="1204"/>
      <c r="B86" s="1208" t="s">
        <v>23</v>
      </c>
      <c r="C86" s="1202">
        <v>40</v>
      </c>
      <c r="D86" s="22">
        <v>154</v>
      </c>
      <c r="E86" s="23" t="s">
        <v>78</v>
      </c>
      <c r="F86" s="31" t="s">
        <v>25</v>
      </c>
      <c r="G86" s="25">
        <v>29</v>
      </c>
      <c r="H86" s="26">
        <v>7.52</v>
      </c>
      <c r="I86" s="26">
        <v>2.3199999999999998</v>
      </c>
      <c r="J86" s="27">
        <v>159</v>
      </c>
      <c r="K86" s="25">
        <v>42</v>
      </c>
      <c r="L86" s="26">
        <v>10.98</v>
      </c>
      <c r="M86" s="26">
        <v>2.48</v>
      </c>
      <c r="N86" s="28">
        <v>158</v>
      </c>
      <c r="O86" s="25">
        <v>44</v>
      </c>
      <c r="P86" s="26">
        <v>11.49</v>
      </c>
      <c r="Q86" s="26">
        <v>2.78</v>
      </c>
      <c r="R86" s="28">
        <v>158.4</v>
      </c>
      <c r="W86" s="5"/>
      <c r="X86" s="5"/>
    </row>
    <row r="87" spans="1:24" ht="17.25" customHeight="1" x14ac:dyDescent="0.25">
      <c r="A87" s="1204"/>
      <c r="B87" s="1208"/>
      <c r="C87" s="1199"/>
      <c r="D87" s="22">
        <v>38.5</v>
      </c>
      <c r="E87" s="23" t="s">
        <v>79</v>
      </c>
      <c r="F87" s="31" t="s">
        <v>80</v>
      </c>
      <c r="G87" s="25">
        <v>85</v>
      </c>
      <c r="H87" s="26">
        <v>5.0999999999999996</v>
      </c>
      <c r="I87" s="26">
        <v>1.52</v>
      </c>
      <c r="J87" s="27">
        <v>36.9</v>
      </c>
      <c r="K87" s="25">
        <v>121</v>
      </c>
      <c r="L87" s="26">
        <v>7</v>
      </c>
      <c r="M87" s="26">
        <v>1.69</v>
      </c>
      <c r="N87" s="28">
        <v>35.9</v>
      </c>
      <c r="O87" s="25">
        <v>126</v>
      </c>
      <c r="P87" s="26">
        <v>7.24</v>
      </c>
      <c r="Q87" s="26">
        <v>2.0699999999999998</v>
      </c>
      <c r="R87" s="28">
        <v>35.700000000000003</v>
      </c>
      <c r="W87" s="5"/>
      <c r="X87" s="5"/>
    </row>
    <row r="88" spans="1:24" ht="17.25" customHeight="1" x14ac:dyDescent="0.25">
      <c r="A88" s="1204"/>
      <c r="B88" s="1208"/>
      <c r="C88" s="1200"/>
      <c r="D88" s="22">
        <v>6.6</v>
      </c>
      <c r="E88" s="23"/>
      <c r="F88" s="31"/>
      <c r="G88" s="25">
        <v>238</v>
      </c>
      <c r="H88" s="26">
        <v>2.42</v>
      </c>
      <c r="I88" s="26">
        <v>0.8</v>
      </c>
      <c r="J88" s="27">
        <v>6.3</v>
      </c>
      <c r="K88" s="25">
        <v>411</v>
      </c>
      <c r="L88" s="26">
        <v>3.98</v>
      </c>
      <c r="M88" s="26">
        <v>0.79</v>
      </c>
      <c r="N88" s="28">
        <v>6</v>
      </c>
      <c r="O88" s="25">
        <v>439</v>
      </c>
      <c r="P88" s="26">
        <v>4.25</v>
      </c>
      <c r="Q88" s="26">
        <v>0.8</v>
      </c>
      <c r="R88" s="28">
        <v>5.97</v>
      </c>
      <c r="W88" s="5"/>
      <c r="X88" s="5"/>
    </row>
    <row r="89" spans="1:24" ht="17.25" customHeight="1" x14ac:dyDescent="0.25">
      <c r="A89" s="1204"/>
      <c r="B89" s="34" t="s">
        <v>58</v>
      </c>
      <c r="C89" s="66"/>
      <c r="D89" s="22"/>
      <c r="E89" s="23"/>
      <c r="F89" s="31"/>
      <c r="G89" s="25"/>
      <c r="H89" s="26">
        <f>H84+H85+H87+H88</f>
        <v>16.73</v>
      </c>
      <c r="I89" s="26"/>
      <c r="J89" s="27"/>
      <c r="K89" s="25"/>
      <c r="L89" s="26">
        <f t="shared" ref="L89" si="13">L84+L85+L87+L88</f>
        <v>24.12</v>
      </c>
      <c r="M89" s="26"/>
      <c r="N89" s="28"/>
      <c r="O89" s="25"/>
      <c r="P89" s="26">
        <v>25.4</v>
      </c>
      <c r="Q89" s="26"/>
      <c r="R89" s="28"/>
      <c r="W89" s="5"/>
      <c r="X89" s="5"/>
    </row>
    <row r="90" spans="1:24" ht="17.25" customHeight="1" x14ac:dyDescent="0.25">
      <c r="A90" s="1204"/>
      <c r="B90" s="81" t="s">
        <v>81</v>
      </c>
      <c r="C90" s="67"/>
      <c r="D90" s="22"/>
      <c r="E90" s="23"/>
      <c r="F90" s="31"/>
      <c r="G90" s="25">
        <v>168</v>
      </c>
      <c r="H90" s="26">
        <v>-43</v>
      </c>
      <c r="I90" s="26">
        <v>17.739999999999998</v>
      </c>
      <c r="J90" s="27">
        <v>159</v>
      </c>
      <c r="K90" s="25">
        <v>253</v>
      </c>
      <c r="L90" s="26">
        <v>-65</v>
      </c>
      <c r="M90" s="26">
        <v>25.51</v>
      </c>
      <c r="N90" s="28">
        <v>159</v>
      </c>
      <c r="O90" s="25">
        <v>265</v>
      </c>
      <c r="P90" s="26">
        <v>-68</v>
      </c>
      <c r="Q90" s="26">
        <v>25.13</v>
      </c>
      <c r="R90" s="28">
        <v>159</v>
      </c>
      <c r="W90" s="5"/>
      <c r="X90" s="5"/>
    </row>
    <row r="91" spans="1:24" ht="17.25" customHeight="1" x14ac:dyDescent="0.25">
      <c r="A91" s="1204"/>
      <c r="B91" s="81" t="s">
        <v>82</v>
      </c>
      <c r="C91" s="67"/>
      <c r="D91" s="22"/>
      <c r="E91" s="23"/>
      <c r="F91" s="31"/>
      <c r="G91" s="25">
        <v>39</v>
      </c>
      <c r="H91" s="26">
        <v>-10</v>
      </c>
      <c r="I91" s="26">
        <v>0.03</v>
      </c>
      <c r="J91" s="27">
        <v>157</v>
      </c>
      <c r="K91" s="25">
        <v>53</v>
      </c>
      <c r="L91" s="26">
        <v>-13.5</v>
      </c>
      <c r="M91" s="26">
        <v>1.18</v>
      </c>
      <c r="N91" s="28">
        <v>157</v>
      </c>
      <c r="O91" s="25">
        <v>55</v>
      </c>
      <c r="P91" s="26">
        <v>-14</v>
      </c>
      <c r="Q91" s="26">
        <v>1.2</v>
      </c>
      <c r="R91" s="28">
        <v>157</v>
      </c>
      <c r="W91" s="5"/>
      <c r="X91" s="5"/>
    </row>
    <row r="92" spans="1:24" ht="17.25" customHeight="1" x14ac:dyDescent="0.25">
      <c r="A92" s="1204"/>
      <c r="B92" s="81" t="s">
        <v>83</v>
      </c>
      <c r="C92" s="67"/>
      <c r="D92" s="22"/>
      <c r="E92" s="23"/>
      <c r="F92" s="31"/>
      <c r="G92" s="25">
        <v>76</v>
      </c>
      <c r="H92" s="26">
        <v>14</v>
      </c>
      <c r="I92" s="26">
        <v>5.5</v>
      </c>
      <c r="J92" s="27">
        <v>117</v>
      </c>
      <c r="K92" s="25">
        <v>87</v>
      </c>
      <c r="L92" s="26">
        <v>16</v>
      </c>
      <c r="M92" s="26">
        <v>6.3</v>
      </c>
      <c r="N92" s="28">
        <v>117</v>
      </c>
      <c r="O92" s="25">
        <v>100</v>
      </c>
      <c r="P92" s="26">
        <v>18.5</v>
      </c>
      <c r="Q92" s="26">
        <v>7.3</v>
      </c>
      <c r="R92" s="28">
        <v>117</v>
      </c>
      <c r="W92" s="5"/>
      <c r="X92" s="5"/>
    </row>
    <row r="93" spans="1:24" ht="17.25" customHeight="1" x14ac:dyDescent="0.25">
      <c r="A93" s="1204"/>
      <c r="B93" s="81" t="s">
        <v>48</v>
      </c>
      <c r="C93" s="67"/>
      <c r="D93" s="22"/>
      <c r="E93" s="23"/>
      <c r="F93" s="31"/>
      <c r="G93" s="25">
        <v>114</v>
      </c>
      <c r="H93" s="26">
        <v>21</v>
      </c>
      <c r="I93" s="26">
        <v>8.3000000000000007</v>
      </c>
      <c r="J93" s="27">
        <v>117</v>
      </c>
      <c r="K93" s="25">
        <v>206</v>
      </c>
      <c r="L93" s="26">
        <v>38</v>
      </c>
      <c r="M93" s="26">
        <v>15</v>
      </c>
      <c r="N93" s="28">
        <v>117</v>
      </c>
      <c r="O93" s="25">
        <v>206</v>
      </c>
      <c r="P93" s="26">
        <v>38</v>
      </c>
      <c r="Q93" s="26">
        <v>15</v>
      </c>
      <c r="R93" s="28">
        <v>117</v>
      </c>
      <c r="W93" s="5"/>
      <c r="X93" s="5"/>
    </row>
    <row r="94" spans="1:24" ht="17.25" customHeight="1" x14ac:dyDescent="0.25">
      <c r="A94" s="1204"/>
      <c r="B94" s="81" t="s">
        <v>84</v>
      </c>
      <c r="C94" s="102">
        <v>1</v>
      </c>
      <c r="D94" s="22"/>
      <c r="E94" s="23"/>
      <c r="F94" s="31"/>
      <c r="G94" s="25">
        <v>42</v>
      </c>
      <c r="H94" s="26">
        <v>2.5</v>
      </c>
      <c r="I94" s="26">
        <v>0.98</v>
      </c>
      <c r="J94" s="27">
        <v>37</v>
      </c>
      <c r="K94" s="25">
        <v>40</v>
      </c>
      <c r="L94" s="26">
        <v>2.39</v>
      </c>
      <c r="M94" s="26">
        <v>0.94</v>
      </c>
      <c r="N94" s="28">
        <v>36.200000000000003</v>
      </c>
      <c r="O94" s="25">
        <v>41</v>
      </c>
      <c r="P94" s="26">
        <v>2.4300000000000002</v>
      </c>
      <c r="Q94" s="26">
        <v>0.95</v>
      </c>
      <c r="R94" s="28">
        <v>36</v>
      </c>
      <c r="W94" s="5"/>
      <c r="X94" s="5"/>
    </row>
    <row r="95" spans="1:24" ht="17.25" customHeight="1" x14ac:dyDescent="0.25">
      <c r="A95" s="1204"/>
      <c r="B95" s="81" t="s">
        <v>85</v>
      </c>
      <c r="C95" s="102">
        <v>1</v>
      </c>
      <c r="D95" s="22"/>
      <c r="E95" s="23" t="s">
        <v>73</v>
      </c>
      <c r="F95" s="31"/>
      <c r="G95" s="25"/>
      <c r="H95" s="26"/>
      <c r="I95" s="26"/>
      <c r="J95" s="27"/>
      <c r="K95" s="25"/>
      <c r="L95" s="26"/>
      <c r="M95" s="26"/>
      <c r="N95" s="28"/>
      <c r="O95" s="25"/>
      <c r="P95" s="26"/>
      <c r="Q95" s="26"/>
      <c r="R95" s="28"/>
      <c r="W95" s="5"/>
      <c r="X95" s="5"/>
    </row>
    <row r="96" spans="1:24" ht="17.25" customHeight="1" x14ac:dyDescent="0.25">
      <c r="A96" s="1204"/>
      <c r="B96" s="81" t="s">
        <v>86</v>
      </c>
      <c r="C96" s="102">
        <v>1</v>
      </c>
      <c r="D96" s="22"/>
      <c r="E96" s="23"/>
      <c r="F96" s="31"/>
      <c r="G96" s="45">
        <v>63</v>
      </c>
      <c r="H96" s="33">
        <v>3.78</v>
      </c>
      <c r="I96" s="33">
        <v>0.89</v>
      </c>
      <c r="J96" s="46">
        <v>37</v>
      </c>
      <c r="K96" s="45">
        <v>99</v>
      </c>
      <c r="L96" s="33">
        <v>5.8</v>
      </c>
      <c r="M96" s="33">
        <v>1.19</v>
      </c>
      <c r="N96" s="47">
        <v>36.200000000000003</v>
      </c>
      <c r="O96" s="45">
        <v>105</v>
      </c>
      <c r="P96" s="33">
        <v>6.06</v>
      </c>
      <c r="Q96" s="33">
        <v>1.64</v>
      </c>
      <c r="R96" s="47">
        <v>36</v>
      </c>
      <c r="W96" s="5"/>
      <c r="X96" s="5"/>
    </row>
    <row r="97" spans="1:24" ht="17.25" customHeight="1" x14ac:dyDescent="0.25">
      <c r="A97" s="1204"/>
      <c r="B97" s="81" t="s">
        <v>87</v>
      </c>
      <c r="C97" s="102">
        <v>1</v>
      </c>
      <c r="D97" s="22"/>
      <c r="E97" s="23" t="s">
        <v>88</v>
      </c>
      <c r="F97" s="31"/>
      <c r="G97" s="25"/>
      <c r="H97" s="26"/>
      <c r="I97" s="26"/>
      <c r="J97" s="27"/>
      <c r="K97" s="25"/>
      <c r="L97" s="26"/>
      <c r="M97" s="26"/>
      <c r="N97" s="28"/>
      <c r="O97" s="25"/>
      <c r="P97" s="26"/>
      <c r="Q97" s="26"/>
      <c r="R97" s="28"/>
      <c r="W97" s="5"/>
      <c r="X97" s="5"/>
    </row>
    <row r="98" spans="1:24" ht="17.25" customHeight="1" x14ac:dyDescent="0.25">
      <c r="A98" s="1204"/>
      <c r="B98" s="81" t="s">
        <v>89</v>
      </c>
      <c r="C98" s="102">
        <v>2</v>
      </c>
      <c r="D98" s="22"/>
      <c r="E98" s="23"/>
      <c r="F98" s="31"/>
      <c r="G98" s="45">
        <v>37</v>
      </c>
      <c r="H98" s="33">
        <v>2.21</v>
      </c>
      <c r="I98" s="33">
        <v>0.87</v>
      </c>
      <c r="J98" s="46">
        <v>36.9</v>
      </c>
      <c r="K98" s="45">
        <v>38</v>
      </c>
      <c r="L98" s="33">
        <v>2.21</v>
      </c>
      <c r="M98" s="33">
        <v>0.87</v>
      </c>
      <c r="N98" s="47">
        <v>35.9</v>
      </c>
      <c r="O98" s="45">
        <v>36</v>
      </c>
      <c r="P98" s="33">
        <v>2.12</v>
      </c>
      <c r="Q98" s="33">
        <v>0.84</v>
      </c>
      <c r="R98" s="47">
        <v>35.700000000000003</v>
      </c>
      <c r="W98" s="5"/>
      <c r="X98" s="5"/>
    </row>
    <row r="99" spans="1:24" ht="17.25" customHeight="1" x14ac:dyDescent="0.25">
      <c r="A99" s="1204"/>
      <c r="B99" s="82" t="s">
        <v>90</v>
      </c>
      <c r="C99" s="44">
        <v>2</v>
      </c>
      <c r="D99" s="36"/>
      <c r="E99" s="32" t="s">
        <v>73</v>
      </c>
      <c r="F99" s="37"/>
      <c r="G99" s="38"/>
      <c r="H99" s="39"/>
      <c r="I99" s="39"/>
      <c r="J99" s="40"/>
      <c r="K99" s="38"/>
      <c r="L99" s="39"/>
      <c r="M99" s="39"/>
      <c r="N99" s="41"/>
      <c r="O99" s="38"/>
      <c r="P99" s="39"/>
      <c r="Q99" s="39"/>
      <c r="R99" s="41"/>
      <c r="W99" s="5"/>
      <c r="X99" s="5"/>
    </row>
    <row r="100" spans="1:24" ht="17.25" customHeight="1" thickBot="1" x14ac:dyDescent="0.3">
      <c r="A100" s="1210"/>
      <c r="B100" s="103" t="s">
        <v>91</v>
      </c>
      <c r="C100" s="50">
        <v>2</v>
      </c>
      <c r="D100" s="51"/>
      <c r="E100" s="71"/>
      <c r="F100" s="72"/>
      <c r="G100" s="45">
        <v>48</v>
      </c>
      <c r="H100" s="33">
        <v>2.89</v>
      </c>
      <c r="I100" s="33">
        <v>0.65</v>
      </c>
      <c r="J100" s="46">
        <v>36.9</v>
      </c>
      <c r="K100" s="45">
        <v>82</v>
      </c>
      <c r="L100" s="33">
        <v>4.7699999999999996</v>
      </c>
      <c r="M100" s="33">
        <v>0.82</v>
      </c>
      <c r="N100" s="47">
        <v>35.9</v>
      </c>
      <c r="O100" s="45">
        <v>91</v>
      </c>
      <c r="P100" s="33">
        <v>5.12</v>
      </c>
      <c r="Q100" s="33">
        <v>1.23</v>
      </c>
      <c r="R100" s="47">
        <v>35.700000000000003</v>
      </c>
      <c r="W100" s="5"/>
      <c r="X100" s="5"/>
    </row>
    <row r="101" spans="1:24" ht="17.25" customHeight="1" x14ac:dyDescent="0.25">
      <c r="A101" s="1193">
        <v>57</v>
      </c>
      <c r="B101" s="1207" t="s">
        <v>20</v>
      </c>
      <c r="C101" s="1198">
        <v>16</v>
      </c>
      <c r="D101" s="14">
        <v>115</v>
      </c>
      <c r="E101" s="54" t="s">
        <v>24</v>
      </c>
      <c r="F101" s="16" t="s">
        <v>25</v>
      </c>
      <c r="G101" s="104">
        <v>18</v>
      </c>
      <c r="H101" s="105">
        <v>3.4</v>
      </c>
      <c r="I101" s="105">
        <v>0.33</v>
      </c>
      <c r="J101" s="106">
        <v>118</v>
      </c>
      <c r="K101" s="104">
        <v>27</v>
      </c>
      <c r="L101" s="105">
        <v>5</v>
      </c>
      <c r="M101" s="105">
        <v>1</v>
      </c>
      <c r="N101" s="107">
        <v>118</v>
      </c>
      <c r="O101" s="104">
        <v>24</v>
      </c>
      <c r="P101" s="105">
        <v>4.5199999999999996</v>
      </c>
      <c r="Q101" s="105">
        <v>0.75</v>
      </c>
      <c r="R101" s="107">
        <v>118</v>
      </c>
      <c r="W101" s="5"/>
      <c r="X101" s="5"/>
    </row>
    <row r="102" spans="1:24" ht="17.25" customHeight="1" x14ac:dyDescent="0.25">
      <c r="A102" s="1194"/>
      <c r="B102" s="1208"/>
      <c r="C102" s="1199"/>
      <c r="D102" s="22">
        <v>38.5</v>
      </c>
      <c r="E102" s="23"/>
      <c r="F102" s="31"/>
      <c r="G102" s="45">
        <v>0</v>
      </c>
      <c r="H102" s="33">
        <v>0</v>
      </c>
      <c r="I102" s="33">
        <v>0</v>
      </c>
      <c r="J102" s="46">
        <v>0</v>
      </c>
      <c r="K102" s="45">
        <v>0</v>
      </c>
      <c r="L102" s="33">
        <v>0</v>
      </c>
      <c r="M102" s="33">
        <v>0</v>
      </c>
      <c r="N102" s="47">
        <v>0</v>
      </c>
      <c r="O102" s="45">
        <v>0</v>
      </c>
      <c r="P102" s="33">
        <v>0</v>
      </c>
      <c r="Q102" s="33">
        <v>0</v>
      </c>
      <c r="R102" s="47">
        <v>0</v>
      </c>
      <c r="W102" s="5"/>
      <c r="X102" s="5"/>
    </row>
    <row r="103" spans="1:24" ht="17.25" customHeight="1" x14ac:dyDescent="0.25">
      <c r="A103" s="1194"/>
      <c r="B103" s="1208"/>
      <c r="C103" s="1200"/>
      <c r="D103" s="22">
        <v>6.6</v>
      </c>
      <c r="E103" s="23"/>
      <c r="F103" s="31"/>
      <c r="G103" s="25">
        <v>325</v>
      </c>
      <c r="H103" s="26">
        <v>3.4</v>
      </c>
      <c r="I103" s="26">
        <v>0.33</v>
      </c>
      <c r="J103" s="27">
        <v>6.5</v>
      </c>
      <c r="K103" s="25">
        <v>500</v>
      </c>
      <c r="L103" s="26">
        <v>5</v>
      </c>
      <c r="M103" s="26">
        <v>1</v>
      </c>
      <c r="N103" s="28">
        <v>6.2</v>
      </c>
      <c r="O103" s="25">
        <v>445</v>
      </c>
      <c r="P103" s="26">
        <v>4.5199999999999996</v>
      </c>
      <c r="Q103" s="26">
        <v>0.75</v>
      </c>
      <c r="R103" s="28">
        <v>6.34</v>
      </c>
      <c r="W103" s="5"/>
      <c r="X103" s="5"/>
    </row>
    <row r="104" spans="1:24" ht="17.25" customHeight="1" x14ac:dyDescent="0.25">
      <c r="A104" s="1194"/>
      <c r="B104" s="1208" t="s">
        <v>23</v>
      </c>
      <c r="C104" s="1202">
        <v>16</v>
      </c>
      <c r="D104" s="22">
        <v>115</v>
      </c>
      <c r="E104" s="23" t="s">
        <v>43</v>
      </c>
      <c r="F104" s="31" t="s">
        <v>92</v>
      </c>
      <c r="G104" s="25">
        <v>26</v>
      </c>
      <c r="H104" s="26">
        <v>4.83</v>
      </c>
      <c r="I104" s="26">
        <v>0.86</v>
      </c>
      <c r="J104" s="27">
        <v>118</v>
      </c>
      <c r="K104" s="25">
        <v>28</v>
      </c>
      <c r="L104" s="26">
        <v>5.25</v>
      </c>
      <c r="M104" s="26">
        <v>1.01</v>
      </c>
      <c r="N104" s="28">
        <v>118</v>
      </c>
      <c r="O104" s="25">
        <v>53</v>
      </c>
      <c r="P104" s="26">
        <v>9.84</v>
      </c>
      <c r="Q104" s="26">
        <v>0.65</v>
      </c>
      <c r="R104" s="28">
        <v>118</v>
      </c>
      <c r="W104" s="5"/>
      <c r="X104" s="5"/>
    </row>
    <row r="105" spans="1:24" ht="17.25" customHeight="1" x14ac:dyDescent="0.25">
      <c r="A105" s="1194"/>
      <c r="B105" s="1208"/>
      <c r="C105" s="1199"/>
      <c r="D105" s="22">
        <v>38.5</v>
      </c>
      <c r="E105" s="23" t="s">
        <v>79</v>
      </c>
      <c r="F105" s="31" t="s">
        <v>80</v>
      </c>
      <c r="G105" s="45">
        <v>0</v>
      </c>
      <c r="H105" s="33">
        <v>0</v>
      </c>
      <c r="I105" s="33">
        <v>0</v>
      </c>
      <c r="J105" s="46">
        <v>0</v>
      </c>
      <c r="K105" s="45">
        <v>0</v>
      </c>
      <c r="L105" s="33">
        <v>0</v>
      </c>
      <c r="M105" s="33">
        <v>0</v>
      </c>
      <c r="N105" s="47">
        <v>0</v>
      </c>
      <c r="O105" s="45">
        <v>0</v>
      </c>
      <c r="P105" s="33">
        <v>0</v>
      </c>
      <c r="Q105" s="33">
        <v>0</v>
      </c>
      <c r="R105" s="47">
        <v>0</v>
      </c>
      <c r="W105" s="5"/>
      <c r="X105" s="5"/>
    </row>
    <row r="106" spans="1:24" ht="17.25" customHeight="1" x14ac:dyDescent="0.25">
      <c r="A106" s="1194"/>
      <c r="B106" s="1217"/>
      <c r="C106" s="1200"/>
      <c r="D106" s="36">
        <v>6.6</v>
      </c>
      <c r="E106" s="32"/>
      <c r="F106" s="37"/>
      <c r="G106" s="38">
        <v>468</v>
      </c>
      <c r="H106" s="39">
        <v>4.83</v>
      </c>
      <c r="I106" s="39">
        <v>0.86</v>
      </c>
      <c r="J106" s="40">
        <v>6.4</v>
      </c>
      <c r="K106" s="38">
        <v>526</v>
      </c>
      <c r="L106" s="39">
        <v>5.25</v>
      </c>
      <c r="M106" s="39">
        <v>1.01</v>
      </c>
      <c r="N106" s="41">
        <v>6.2</v>
      </c>
      <c r="O106" s="38">
        <v>524</v>
      </c>
      <c r="P106" s="39">
        <v>5.32</v>
      </c>
      <c r="Q106" s="39">
        <v>0.65</v>
      </c>
      <c r="R106" s="41">
        <v>6.33</v>
      </c>
      <c r="W106" s="5"/>
      <c r="X106" s="5"/>
    </row>
    <row r="107" spans="1:24" ht="17.25" customHeight="1" x14ac:dyDescent="0.25">
      <c r="A107" s="1194"/>
      <c r="B107" s="34" t="s">
        <v>58</v>
      </c>
      <c r="C107" s="35"/>
      <c r="D107" s="36"/>
      <c r="E107" s="32"/>
      <c r="F107" s="37"/>
      <c r="G107" s="38"/>
      <c r="H107" s="39">
        <f>H102+H103+H105+H106</f>
        <v>8.23</v>
      </c>
      <c r="I107" s="39">
        <f t="shared" ref="I107" si="14">I102+I103+I105+I106</f>
        <v>1.19</v>
      </c>
      <c r="J107" s="40"/>
      <c r="K107" s="38"/>
      <c r="L107" s="39">
        <f t="shared" ref="L107:M107" si="15">L102+L103+L105+L106</f>
        <v>10.25</v>
      </c>
      <c r="M107" s="39">
        <f t="shared" si="15"/>
        <v>2.0099999999999998</v>
      </c>
      <c r="N107" s="41"/>
      <c r="O107" s="38"/>
      <c r="P107" s="39">
        <f t="shared" ref="P107:Q107" si="16">P102+P103+P105+P106</f>
        <v>9.84</v>
      </c>
      <c r="Q107" s="39">
        <f t="shared" si="16"/>
        <v>1.4</v>
      </c>
      <c r="R107" s="41"/>
      <c r="W107" s="5"/>
      <c r="X107" s="5"/>
    </row>
    <row r="108" spans="1:24" ht="17.25" customHeight="1" x14ac:dyDescent="0.25">
      <c r="A108" s="1194"/>
      <c r="B108" s="43" t="s">
        <v>38</v>
      </c>
      <c r="C108" s="35"/>
      <c r="D108" s="22"/>
      <c r="E108" s="23"/>
      <c r="F108" s="31"/>
      <c r="G108" s="45">
        <v>18</v>
      </c>
      <c r="H108" s="33">
        <v>3.4</v>
      </c>
      <c r="I108" s="33">
        <v>0.33</v>
      </c>
      <c r="J108" s="46">
        <v>118</v>
      </c>
      <c r="K108" s="45">
        <v>27</v>
      </c>
      <c r="L108" s="33">
        <v>5</v>
      </c>
      <c r="M108" s="33">
        <v>1</v>
      </c>
      <c r="N108" s="47">
        <v>118</v>
      </c>
      <c r="O108" s="45">
        <v>24</v>
      </c>
      <c r="P108" s="33">
        <v>4.5199999999999996</v>
      </c>
      <c r="Q108" s="33">
        <v>0.75</v>
      </c>
      <c r="R108" s="47">
        <v>118</v>
      </c>
      <c r="W108" s="5"/>
      <c r="X108" s="5"/>
    </row>
    <row r="109" spans="1:24" ht="17.25" customHeight="1" x14ac:dyDescent="0.25">
      <c r="A109" s="1194"/>
      <c r="B109" s="43" t="s">
        <v>39</v>
      </c>
      <c r="C109" s="108"/>
      <c r="D109" s="58"/>
      <c r="E109" s="59"/>
      <c r="F109" s="60"/>
      <c r="G109" s="25">
        <v>26</v>
      </c>
      <c r="H109" s="26">
        <v>4.83</v>
      </c>
      <c r="I109" s="26">
        <v>0.86</v>
      </c>
      <c r="J109" s="27">
        <v>118</v>
      </c>
      <c r="K109" s="25">
        <v>28</v>
      </c>
      <c r="L109" s="26">
        <v>5.25</v>
      </c>
      <c r="M109" s="26">
        <v>1.01</v>
      </c>
      <c r="N109" s="28">
        <v>118</v>
      </c>
      <c r="O109" s="25">
        <v>53</v>
      </c>
      <c r="P109" s="26">
        <v>9.84</v>
      </c>
      <c r="Q109" s="26">
        <v>0.65</v>
      </c>
      <c r="R109" s="28">
        <v>118</v>
      </c>
      <c r="W109" s="5"/>
      <c r="X109" s="5"/>
    </row>
    <row r="110" spans="1:24" ht="17.25" customHeight="1" thickBot="1" x14ac:dyDescent="0.3">
      <c r="A110" s="1212"/>
      <c r="B110" s="103" t="s">
        <v>53</v>
      </c>
      <c r="C110" s="109">
        <v>2</v>
      </c>
      <c r="D110" s="51"/>
      <c r="E110" s="71"/>
      <c r="F110" s="72"/>
      <c r="G110" s="73">
        <v>0</v>
      </c>
      <c r="H110" s="74">
        <v>0</v>
      </c>
      <c r="I110" s="74">
        <v>0</v>
      </c>
      <c r="J110" s="110">
        <v>0</v>
      </c>
      <c r="K110" s="73">
        <v>0</v>
      </c>
      <c r="L110" s="74">
        <v>0</v>
      </c>
      <c r="M110" s="74">
        <v>0</v>
      </c>
      <c r="N110" s="75">
        <v>0</v>
      </c>
      <c r="O110" s="73">
        <v>0</v>
      </c>
      <c r="P110" s="74">
        <v>0</v>
      </c>
      <c r="Q110" s="74">
        <v>0</v>
      </c>
      <c r="R110" s="75">
        <v>0</v>
      </c>
      <c r="W110" s="5"/>
      <c r="X110" s="5"/>
    </row>
    <row r="111" spans="1:24" ht="17.25" customHeight="1" x14ac:dyDescent="0.25">
      <c r="A111" s="1193">
        <v>64</v>
      </c>
      <c r="B111" s="1207" t="s">
        <v>20</v>
      </c>
      <c r="C111" s="1198">
        <v>25</v>
      </c>
      <c r="D111" s="14">
        <v>115</v>
      </c>
      <c r="E111" s="54" t="s">
        <v>93</v>
      </c>
      <c r="F111" s="16" t="s">
        <v>94</v>
      </c>
      <c r="G111" s="17">
        <v>44</v>
      </c>
      <c r="H111" s="18">
        <v>8.11</v>
      </c>
      <c r="I111" s="18">
        <v>2.85</v>
      </c>
      <c r="J111" s="19">
        <v>116</v>
      </c>
      <c r="K111" s="17">
        <v>77</v>
      </c>
      <c r="L111" s="18">
        <v>14.29</v>
      </c>
      <c r="M111" s="18">
        <v>3.83</v>
      </c>
      <c r="N111" s="20">
        <v>115</v>
      </c>
      <c r="O111" s="17">
        <v>80</v>
      </c>
      <c r="P111" s="18">
        <v>14.65</v>
      </c>
      <c r="Q111" s="18">
        <v>3.54</v>
      </c>
      <c r="R111" s="20">
        <v>115</v>
      </c>
      <c r="W111" s="5"/>
      <c r="X111" s="5"/>
    </row>
    <row r="112" spans="1:24" ht="17.25" customHeight="1" x14ac:dyDescent="0.25">
      <c r="A112" s="1235"/>
      <c r="B112" s="1208"/>
      <c r="C112" s="1199"/>
      <c r="D112" s="22">
        <v>38.5</v>
      </c>
      <c r="E112" s="23"/>
      <c r="F112" s="31"/>
      <c r="G112" s="25">
        <v>65</v>
      </c>
      <c r="H112" s="26">
        <v>3.88</v>
      </c>
      <c r="I112" s="26">
        <v>1.43</v>
      </c>
      <c r="J112" s="27">
        <v>36.6</v>
      </c>
      <c r="K112" s="25">
        <v>126</v>
      </c>
      <c r="L112" s="26">
        <v>7.12</v>
      </c>
      <c r="M112" s="26">
        <v>2.19</v>
      </c>
      <c r="N112" s="28">
        <v>35</v>
      </c>
      <c r="O112" s="25">
        <v>117</v>
      </c>
      <c r="P112" s="26">
        <v>6.61</v>
      </c>
      <c r="Q112" s="26">
        <v>1.85</v>
      </c>
      <c r="R112" s="28">
        <v>35</v>
      </c>
      <c r="W112" s="5"/>
      <c r="X112" s="5"/>
    </row>
    <row r="113" spans="1:24" ht="17.25" customHeight="1" x14ac:dyDescent="0.25">
      <c r="A113" s="1235"/>
      <c r="B113" s="1208"/>
      <c r="C113" s="1200"/>
      <c r="D113" s="22">
        <v>6.6</v>
      </c>
      <c r="E113" s="23"/>
      <c r="F113" s="31"/>
      <c r="G113" s="25">
        <v>423</v>
      </c>
      <c r="H113" s="26">
        <v>4.2300000000000004</v>
      </c>
      <c r="I113" s="26">
        <v>1.42</v>
      </c>
      <c r="J113" s="27">
        <v>6.1</v>
      </c>
      <c r="K113" s="25">
        <v>717</v>
      </c>
      <c r="L113" s="26">
        <v>7.17</v>
      </c>
      <c r="M113" s="26">
        <v>1.64</v>
      </c>
      <c r="N113" s="28">
        <v>5.9</v>
      </c>
      <c r="O113" s="25">
        <v>804</v>
      </c>
      <c r="P113" s="26">
        <v>8.0399999999999991</v>
      </c>
      <c r="Q113" s="26">
        <v>1.69</v>
      </c>
      <c r="R113" s="28">
        <v>5.9</v>
      </c>
      <c r="W113" s="5"/>
      <c r="X113" s="5"/>
    </row>
    <row r="114" spans="1:24" ht="17.25" customHeight="1" x14ac:dyDescent="0.25">
      <c r="A114" s="1235"/>
      <c r="B114" s="1208" t="s">
        <v>23</v>
      </c>
      <c r="C114" s="1237">
        <v>40</v>
      </c>
      <c r="D114" s="22">
        <v>115</v>
      </c>
      <c r="E114" s="23" t="s">
        <v>93</v>
      </c>
      <c r="F114" s="31" t="s">
        <v>94</v>
      </c>
      <c r="G114" s="25">
        <v>43</v>
      </c>
      <c r="H114" s="26">
        <v>7.93</v>
      </c>
      <c r="I114" s="26">
        <v>2.4900000000000002</v>
      </c>
      <c r="J114" s="27">
        <v>115</v>
      </c>
      <c r="K114" s="25">
        <v>71</v>
      </c>
      <c r="L114" s="26">
        <v>13.12</v>
      </c>
      <c r="M114" s="26">
        <v>3.68</v>
      </c>
      <c r="N114" s="28">
        <v>115</v>
      </c>
      <c r="O114" s="25">
        <v>75</v>
      </c>
      <c r="P114" s="26">
        <v>13.82</v>
      </c>
      <c r="Q114" s="26">
        <v>3.63</v>
      </c>
      <c r="R114" s="28">
        <v>115</v>
      </c>
      <c r="W114" s="5"/>
      <c r="X114" s="5"/>
    </row>
    <row r="115" spans="1:24" ht="17.25" customHeight="1" x14ac:dyDescent="0.25">
      <c r="A115" s="1235"/>
      <c r="B115" s="1208"/>
      <c r="C115" s="1238"/>
      <c r="D115" s="22">
        <v>38.5</v>
      </c>
      <c r="E115" s="23"/>
      <c r="F115" s="31"/>
      <c r="G115" s="25">
        <v>80.5</v>
      </c>
      <c r="H115" s="26">
        <v>4.79</v>
      </c>
      <c r="I115" s="26">
        <v>1.54</v>
      </c>
      <c r="J115" s="27">
        <v>36.9</v>
      </c>
      <c r="K115" s="25">
        <v>128</v>
      </c>
      <c r="L115" s="26">
        <v>7.36</v>
      </c>
      <c r="M115" s="26">
        <v>2.4</v>
      </c>
      <c r="N115" s="28">
        <v>35.700000000000003</v>
      </c>
      <c r="O115" s="25">
        <v>128</v>
      </c>
      <c r="P115" s="26">
        <v>7.42</v>
      </c>
      <c r="Q115" s="26">
        <v>2.29</v>
      </c>
      <c r="R115" s="28">
        <v>35.799999999999997</v>
      </c>
      <c r="W115" s="5"/>
      <c r="X115" s="5"/>
    </row>
    <row r="116" spans="1:24" ht="17.25" customHeight="1" x14ac:dyDescent="0.25">
      <c r="A116" s="1235"/>
      <c r="B116" s="1208"/>
      <c r="C116" s="1239"/>
      <c r="D116" s="22">
        <v>6.6</v>
      </c>
      <c r="E116" s="23"/>
      <c r="F116" s="31"/>
      <c r="G116" s="25">
        <v>314</v>
      </c>
      <c r="H116" s="26">
        <v>3.14</v>
      </c>
      <c r="I116" s="26">
        <v>0.95</v>
      </c>
      <c r="J116" s="27">
        <v>6.2</v>
      </c>
      <c r="K116" s="25">
        <v>576</v>
      </c>
      <c r="L116" s="26">
        <v>5.76</v>
      </c>
      <c r="M116" s="26">
        <v>1.28</v>
      </c>
      <c r="N116" s="28">
        <v>6</v>
      </c>
      <c r="O116" s="25">
        <v>640</v>
      </c>
      <c r="P116" s="26">
        <v>6.4</v>
      </c>
      <c r="Q116" s="26">
        <v>1.34</v>
      </c>
      <c r="R116" s="28">
        <v>5.98</v>
      </c>
      <c r="W116" s="5"/>
      <c r="X116" s="5"/>
    </row>
    <row r="117" spans="1:24" ht="17.25" customHeight="1" x14ac:dyDescent="0.25">
      <c r="A117" s="1235"/>
      <c r="B117" s="34" t="s">
        <v>58</v>
      </c>
      <c r="C117" s="112"/>
      <c r="D117" s="113"/>
      <c r="E117" s="95"/>
      <c r="F117" s="96"/>
      <c r="G117" s="114"/>
      <c r="H117" s="115">
        <f>H112+H113+H115+H116</f>
        <v>16.04</v>
      </c>
      <c r="I117" s="115">
        <f t="shared" ref="I117" si="17">I112+I113+I115+I116</f>
        <v>5.34</v>
      </c>
      <c r="J117" s="116"/>
      <c r="K117" s="117"/>
      <c r="L117" s="115">
        <f t="shared" ref="L117:M117" si="18">L112+L113+L115+L116</f>
        <v>27.409999999999997</v>
      </c>
      <c r="M117" s="115">
        <f t="shared" si="18"/>
        <v>7.5100000000000007</v>
      </c>
      <c r="N117" s="85"/>
      <c r="O117" s="117"/>
      <c r="P117" s="115">
        <f t="shared" ref="P117:Q117" si="19">P112+P113+P115+P116</f>
        <v>28.47</v>
      </c>
      <c r="Q117" s="115">
        <f t="shared" si="19"/>
        <v>7.17</v>
      </c>
      <c r="R117" s="85"/>
      <c r="W117" s="5"/>
      <c r="X117" s="5"/>
    </row>
    <row r="118" spans="1:24" ht="17.25" customHeight="1" x14ac:dyDescent="0.25">
      <c r="A118" s="1235"/>
      <c r="B118" s="69" t="s">
        <v>83</v>
      </c>
      <c r="C118" s="112"/>
      <c r="D118" s="113"/>
      <c r="E118" s="95"/>
      <c r="F118" s="96"/>
      <c r="G118" s="25">
        <v>43</v>
      </c>
      <c r="H118" s="26">
        <v>7.93</v>
      </c>
      <c r="I118" s="26">
        <v>2.4900000000000002</v>
      </c>
      <c r="J118" s="27">
        <v>115</v>
      </c>
      <c r="K118" s="25">
        <v>71</v>
      </c>
      <c r="L118" s="26">
        <v>13.12</v>
      </c>
      <c r="M118" s="26">
        <v>3.68</v>
      </c>
      <c r="N118" s="28">
        <v>115</v>
      </c>
      <c r="O118" s="25">
        <v>75</v>
      </c>
      <c r="P118" s="26">
        <v>13.82</v>
      </c>
      <c r="Q118" s="26">
        <v>3.63</v>
      </c>
      <c r="R118" s="28">
        <v>115</v>
      </c>
      <c r="W118" s="5"/>
      <c r="X118" s="5"/>
    </row>
    <row r="119" spans="1:24" ht="17.25" customHeight="1" x14ac:dyDescent="0.25">
      <c r="A119" s="1235"/>
      <c r="B119" s="69" t="s">
        <v>95</v>
      </c>
      <c r="C119" s="112"/>
      <c r="D119" s="113"/>
      <c r="E119" s="95"/>
      <c r="F119" s="96"/>
      <c r="G119" s="25">
        <v>44</v>
      </c>
      <c r="H119" s="26">
        <v>8.11</v>
      </c>
      <c r="I119" s="26">
        <v>2.85</v>
      </c>
      <c r="J119" s="27">
        <v>116</v>
      </c>
      <c r="K119" s="25">
        <v>77</v>
      </c>
      <c r="L119" s="26">
        <v>14.29</v>
      </c>
      <c r="M119" s="26">
        <v>3.83</v>
      </c>
      <c r="N119" s="28">
        <v>115</v>
      </c>
      <c r="O119" s="25">
        <v>80</v>
      </c>
      <c r="P119" s="26">
        <v>14.65</v>
      </c>
      <c r="Q119" s="26">
        <v>3.54</v>
      </c>
      <c r="R119" s="28">
        <v>115</v>
      </c>
      <c r="W119" s="5"/>
      <c r="X119" s="5"/>
    </row>
    <row r="120" spans="1:24" ht="17.25" customHeight="1" x14ac:dyDescent="0.25">
      <c r="A120" s="1235"/>
      <c r="B120" s="69" t="s">
        <v>96</v>
      </c>
      <c r="C120" s="118">
        <v>1</v>
      </c>
      <c r="D120" s="113"/>
      <c r="E120" s="95"/>
      <c r="F120" s="119"/>
      <c r="G120" s="114">
        <v>63</v>
      </c>
      <c r="H120" s="33">
        <v>3.84</v>
      </c>
      <c r="I120" s="33">
        <v>1.28</v>
      </c>
      <c r="J120" s="116">
        <v>36.6</v>
      </c>
      <c r="K120" s="117">
        <v>114</v>
      </c>
      <c r="L120" s="33">
        <v>7.02</v>
      </c>
      <c r="M120" s="33">
        <v>1.8</v>
      </c>
      <c r="N120" s="85">
        <v>35</v>
      </c>
      <c r="O120" s="117">
        <v>103</v>
      </c>
      <c r="P120" s="33">
        <v>6.53</v>
      </c>
      <c r="Q120" s="33">
        <v>1.51</v>
      </c>
      <c r="R120" s="85">
        <v>35</v>
      </c>
      <c r="W120" s="5"/>
      <c r="X120" s="5"/>
    </row>
    <row r="121" spans="1:24" ht="17.25" customHeight="1" x14ac:dyDescent="0.25">
      <c r="A121" s="1235"/>
      <c r="B121" s="34" t="s">
        <v>51</v>
      </c>
      <c r="C121" s="120">
        <v>1</v>
      </c>
      <c r="D121" s="121"/>
      <c r="E121" s="23" t="s">
        <v>73</v>
      </c>
      <c r="F121" s="122"/>
      <c r="G121" s="29"/>
      <c r="H121" s="26"/>
      <c r="I121" s="26"/>
      <c r="J121" s="27"/>
      <c r="K121" s="25"/>
      <c r="L121" s="26"/>
      <c r="M121" s="26"/>
      <c r="N121" s="28"/>
      <c r="O121" s="25"/>
      <c r="P121" s="26"/>
      <c r="Q121" s="26"/>
      <c r="R121" s="28"/>
      <c r="W121" s="5"/>
      <c r="X121" s="5"/>
    </row>
    <row r="122" spans="1:24" ht="17.25" customHeight="1" x14ac:dyDescent="0.25">
      <c r="A122" s="1235"/>
      <c r="B122" s="34" t="s">
        <v>52</v>
      </c>
      <c r="C122" s="120">
        <v>2</v>
      </c>
      <c r="D122" s="121"/>
      <c r="E122" s="23" t="s">
        <v>73</v>
      </c>
      <c r="F122" s="122"/>
      <c r="G122" s="29"/>
      <c r="H122" s="26"/>
      <c r="I122" s="26"/>
      <c r="J122" s="27"/>
      <c r="K122" s="25"/>
      <c r="L122" s="26"/>
      <c r="M122" s="26"/>
      <c r="N122" s="28"/>
      <c r="O122" s="25"/>
      <c r="P122" s="26"/>
      <c r="Q122" s="26"/>
      <c r="R122" s="28"/>
      <c r="W122" s="5"/>
      <c r="X122" s="5"/>
    </row>
    <row r="123" spans="1:24" ht="17.25" customHeight="1" thickBot="1" x14ac:dyDescent="0.3">
      <c r="A123" s="1236"/>
      <c r="B123" s="49" t="s">
        <v>97</v>
      </c>
      <c r="C123" s="123">
        <v>2</v>
      </c>
      <c r="D123" s="124"/>
      <c r="E123" s="71"/>
      <c r="F123" s="125"/>
      <c r="G123" s="111">
        <v>76</v>
      </c>
      <c r="H123" s="33">
        <v>4.6900000000000004</v>
      </c>
      <c r="I123" s="33">
        <v>1.31</v>
      </c>
      <c r="J123" s="110">
        <v>36.9</v>
      </c>
      <c r="K123" s="73">
        <v>117</v>
      </c>
      <c r="L123" s="33">
        <v>7.18</v>
      </c>
      <c r="M123" s="33">
        <v>1.88</v>
      </c>
      <c r="N123" s="75">
        <v>35.700000000000003</v>
      </c>
      <c r="O123" s="73">
        <v>118</v>
      </c>
      <c r="P123" s="33">
        <v>7.25</v>
      </c>
      <c r="Q123" s="33">
        <v>1.77</v>
      </c>
      <c r="R123" s="75">
        <v>35.799999999999997</v>
      </c>
      <c r="W123" s="5"/>
      <c r="X123" s="5"/>
    </row>
    <row r="124" spans="1:24" ht="17.25" customHeight="1" x14ac:dyDescent="0.25">
      <c r="A124" s="1193">
        <v>36</v>
      </c>
      <c r="B124" s="1207" t="s">
        <v>20</v>
      </c>
      <c r="C124" s="1198">
        <v>16</v>
      </c>
      <c r="D124" s="14">
        <v>115</v>
      </c>
      <c r="E124" s="54" t="s">
        <v>98</v>
      </c>
      <c r="F124" s="16" t="s">
        <v>80</v>
      </c>
      <c r="G124" s="17">
        <v>24</v>
      </c>
      <c r="H124" s="18">
        <v>4.4399999999999995</v>
      </c>
      <c r="I124" s="18">
        <v>0.21000000000000002</v>
      </c>
      <c r="J124" s="19">
        <v>114</v>
      </c>
      <c r="K124" s="17">
        <v>27</v>
      </c>
      <c r="L124" s="18">
        <v>5.0699999999999994</v>
      </c>
      <c r="M124" s="18">
        <v>0.25</v>
      </c>
      <c r="N124" s="20">
        <v>114</v>
      </c>
      <c r="O124" s="17">
        <v>25</v>
      </c>
      <c r="P124" s="18">
        <v>4.71</v>
      </c>
      <c r="Q124" s="18">
        <v>0.21000000000000002</v>
      </c>
      <c r="R124" s="20">
        <v>114</v>
      </c>
      <c r="W124" s="5"/>
      <c r="X124" s="5"/>
    </row>
    <row r="125" spans="1:24" ht="17.25" customHeight="1" x14ac:dyDescent="0.25">
      <c r="A125" s="1194"/>
      <c r="B125" s="1208"/>
      <c r="C125" s="1199"/>
      <c r="D125" s="22">
        <v>38.5</v>
      </c>
      <c r="E125" s="23" t="s">
        <v>26</v>
      </c>
      <c r="F125" s="31" t="s">
        <v>27</v>
      </c>
      <c r="G125" s="25">
        <v>7</v>
      </c>
      <c r="H125" s="26">
        <v>0.43</v>
      </c>
      <c r="I125" s="26">
        <v>7.0000000000000007E-2</v>
      </c>
      <c r="J125" s="27">
        <v>35</v>
      </c>
      <c r="K125" s="25">
        <v>7</v>
      </c>
      <c r="L125" s="26">
        <v>0.47</v>
      </c>
      <c r="M125" s="26">
        <v>0.06</v>
      </c>
      <c r="N125" s="28">
        <v>35</v>
      </c>
      <c r="O125" s="25">
        <v>8</v>
      </c>
      <c r="P125" s="26">
        <v>0.5</v>
      </c>
      <c r="Q125" s="26">
        <v>7.0000000000000007E-2</v>
      </c>
      <c r="R125" s="28">
        <v>35</v>
      </c>
      <c r="W125" s="5"/>
      <c r="X125" s="5"/>
    </row>
    <row r="126" spans="1:24" ht="17.25" customHeight="1" x14ac:dyDescent="0.25">
      <c r="A126" s="1194"/>
      <c r="B126" s="1208"/>
      <c r="C126" s="1200"/>
      <c r="D126" s="22">
        <v>6.6</v>
      </c>
      <c r="E126" s="23"/>
      <c r="F126" s="31"/>
      <c r="G126" s="25">
        <v>401</v>
      </c>
      <c r="H126" s="26">
        <v>4.01</v>
      </c>
      <c r="I126" s="26">
        <v>0.14000000000000001</v>
      </c>
      <c r="J126" s="27">
        <v>6.2</v>
      </c>
      <c r="K126" s="25">
        <v>460</v>
      </c>
      <c r="L126" s="26">
        <v>4.5999999999999996</v>
      </c>
      <c r="M126" s="26">
        <v>0.19</v>
      </c>
      <c r="N126" s="28">
        <v>6.2</v>
      </c>
      <c r="O126" s="25">
        <v>421</v>
      </c>
      <c r="P126" s="26">
        <v>4.21</v>
      </c>
      <c r="Q126" s="26">
        <v>0.14000000000000001</v>
      </c>
      <c r="R126" s="28">
        <v>6.2</v>
      </c>
      <c r="W126" s="5"/>
      <c r="X126" s="5"/>
    </row>
    <row r="127" spans="1:24" ht="17.25" customHeight="1" x14ac:dyDescent="0.25">
      <c r="A127" s="1194"/>
      <c r="B127" s="1208" t="s">
        <v>23</v>
      </c>
      <c r="C127" s="1202">
        <v>16</v>
      </c>
      <c r="D127" s="22">
        <v>115</v>
      </c>
      <c r="E127" s="23" t="s">
        <v>99</v>
      </c>
      <c r="F127" s="31" t="s">
        <v>27</v>
      </c>
      <c r="G127" s="25">
        <v>21</v>
      </c>
      <c r="H127" s="26">
        <v>3.8200000000000003</v>
      </c>
      <c r="I127" s="26">
        <v>0.28000000000000003</v>
      </c>
      <c r="J127" s="27">
        <v>113</v>
      </c>
      <c r="K127" s="25">
        <v>24</v>
      </c>
      <c r="L127" s="26">
        <v>4.41</v>
      </c>
      <c r="M127" s="26">
        <v>0.34</v>
      </c>
      <c r="N127" s="28">
        <v>113</v>
      </c>
      <c r="O127" s="25">
        <v>24</v>
      </c>
      <c r="P127" s="26">
        <v>4.43</v>
      </c>
      <c r="Q127" s="26">
        <v>0.36</v>
      </c>
      <c r="R127" s="28">
        <v>113</v>
      </c>
      <c r="W127" s="5"/>
      <c r="X127" s="5"/>
    </row>
    <row r="128" spans="1:24" ht="17.25" customHeight="1" x14ac:dyDescent="0.25">
      <c r="A128" s="1194"/>
      <c r="B128" s="1208"/>
      <c r="C128" s="1199"/>
      <c r="D128" s="22">
        <v>38.5</v>
      </c>
      <c r="E128" s="23" t="s">
        <v>26</v>
      </c>
      <c r="F128" s="31" t="s">
        <v>27</v>
      </c>
      <c r="G128" s="25">
        <v>37</v>
      </c>
      <c r="H128" s="26">
        <v>2.25</v>
      </c>
      <c r="I128" s="26">
        <v>0.28000000000000003</v>
      </c>
      <c r="J128" s="27">
        <v>35</v>
      </c>
      <c r="K128" s="25">
        <v>47</v>
      </c>
      <c r="L128" s="26">
        <v>2.89</v>
      </c>
      <c r="M128" s="26">
        <v>0.34</v>
      </c>
      <c r="N128" s="28">
        <v>35</v>
      </c>
      <c r="O128" s="25">
        <v>52</v>
      </c>
      <c r="P128" s="26">
        <v>3.17</v>
      </c>
      <c r="Q128" s="26">
        <v>0.36</v>
      </c>
      <c r="R128" s="28">
        <v>35</v>
      </c>
      <c r="W128" s="5"/>
      <c r="X128" s="5"/>
    </row>
    <row r="129" spans="1:24" ht="17.25" customHeight="1" x14ac:dyDescent="0.25">
      <c r="A129" s="1194"/>
      <c r="B129" s="1217"/>
      <c r="C129" s="1200"/>
      <c r="D129" s="36">
        <v>6.6</v>
      </c>
      <c r="E129" s="32"/>
      <c r="F129" s="37"/>
      <c r="G129" s="38">
        <v>157</v>
      </c>
      <c r="H129" s="39">
        <v>1.57</v>
      </c>
      <c r="I129" s="39">
        <v>0</v>
      </c>
      <c r="J129" s="40">
        <v>6.2</v>
      </c>
      <c r="K129" s="38">
        <v>152</v>
      </c>
      <c r="L129" s="39">
        <v>1.52</v>
      </c>
      <c r="M129" s="39">
        <v>0</v>
      </c>
      <c r="N129" s="41">
        <v>6.2</v>
      </c>
      <c r="O129" s="38">
        <v>126</v>
      </c>
      <c r="P129" s="39">
        <v>1.26</v>
      </c>
      <c r="Q129" s="39">
        <v>0</v>
      </c>
      <c r="R129" s="41">
        <v>6.2</v>
      </c>
      <c r="W129" s="5"/>
      <c r="X129" s="5"/>
    </row>
    <row r="130" spans="1:24" ht="17.25" customHeight="1" x14ac:dyDescent="0.25">
      <c r="A130" s="1194"/>
      <c r="B130" s="969" t="s">
        <v>58</v>
      </c>
      <c r="C130" s="967"/>
      <c r="D130" s="126"/>
      <c r="E130" s="32"/>
      <c r="F130" s="83"/>
      <c r="G130" s="38"/>
      <c r="H130" s="39">
        <v>8.26</v>
      </c>
      <c r="I130" s="39">
        <v>0.49000000000000005</v>
      </c>
      <c r="J130" s="40"/>
      <c r="K130" s="38"/>
      <c r="L130" s="39">
        <v>9.4799999999999986</v>
      </c>
      <c r="M130" s="39">
        <v>0.59000000000000008</v>
      </c>
      <c r="N130" s="41"/>
      <c r="O130" s="38"/>
      <c r="P130" s="39">
        <v>9.14</v>
      </c>
      <c r="Q130" s="39">
        <v>0.57000000000000006</v>
      </c>
      <c r="R130" s="41"/>
      <c r="W130" s="5"/>
      <c r="X130" s="5"/>
    </row>
    <row r="131" spans="1:24" ht="17.25" customHeight="1" x14ac:dyDescent="0.25">
      <c r="A131" s="1194"/>
      <c r="B131" s="968" t="s">
        <v>100</v>
      </c>
      <c r="C131" s="967"/>
      <c r="D131" s="126"/>
      <c r="E131" s="32"/>
      <c r="F131" s="83"/>
      <c r="G131" s="25">
        <v>24</v>
      </c>
      <c r="H131" s="26">
        <v>4.4399999999999995</v>
      </c>
      <c r="I131" s="26">
        <v>0.21000000000000002</v>
      </c>
      <c r="J131" s="27">
        <v>114</v>
      </c>
      <c r="K131" s="25">
        <v>27</v>
      </c>
      <c r="L131" s="26">
        <v>5.0699999999999994</v>
      </c>
      <c r="M131" s="26">
        <v>0.25</v>
      </c>
      <c r="N131" s="28">
        <v>114</v>
      </c>
      <c r="O131" s="25">
        <v>25</v>
      </c>
      <c r="P131" s="26">
        <v>4.71</v>
      </c>
      <c r="Q131" s="26">
        <v>0.21000000000000002</v>
      </c>
      <c r="R131" s="28">
        <v>114</v>
      </c>
      <c r="W131" s="5"/>
      <c r="X131" s="5"/>
    </row>
    <row r="132" spans="1:24" ht="17.25" customHeight="1" x14ac:dyDescent="0.25">
      <c r="A132" s="1194"/>
      <c r="B132" s="968" t="s">
        <v>101</v>
      </c>
      <c r="C132" s="966"/>
      <c r="D132" s="126"/>
      <c r="E132" s="32"/>
      <c r="F132" s="83"/>
      <c r="G132" s="25">
        <v>21</v>
      </c>
      <c r="H132" s="26">
        <v>3.8200000000000003</v>
      </c>
      <c r="I132" s="26">
        <v>0.28000000000000003</v>
      </c>
      <c r="J132" s="27">
        <v>113</v>
      </c>
      <c r="K132" s="25">
        <v>24</v>
      </c>
      <c r="L132" s="26">
        <v>4.41</v>
      </c>
      <c r="M132" s="26">
        <v>0.34</v>
      </c>
      <c r="N132" s="28">
        <v>113</v>
      </c>
      <c r="O132" s="25">
        <v>24</v>
      </c>
      <c r="P132" s="26">
        <v>4.43</v>
      </c>
      <c r="Q132" s="26">
        <v>0.36</v>
      </c>
      <c r="R132" s="28">
        <v>113</v>
      </c>
      <c r="W132" s="5"/>
      <c r="X132" s="5"/>
    </row>
    <row r="133" spans="1:24" ht="17.25" customHeight="1" x14ac:dyDescent="0.25">
      <c r="A133" s="1211"/>
      <c r="B133" s="965" t="s">
        <v>102</v>
      </c>
      <c r="C133" s="55">
        <v>2</v>
      </c>
      <c r="D133" s="121"/>
      <c r="E133" s="23"/>
      <c r="F133" s="77"/>
      <c r="G133" s="25">
        <v>7</v>
      </c>
      <c r="H133" s="128">
        <v>0.43</v>
      </c>
      <c r="I133" s="33">
        <v>7.0000000000000007E-2</v>
      </c>
      <c r="J133" s="27">
        <v>37</v>
      </c>
      <c r="K133" s="25">
        <v>7</v>
      </c>
      <c r="L133" s="128">
        <v>0.47</v>
      </c>
      <c r="M133" s="33">
        <v>0.06</v>
      </c>
      <c r="N133" s="28">
        <v>37</v>
      </c>
      <c r="O133" s="25">
        <v>8</v>
      </c>
      <c r="P133" s="128">
        <v>0.5</v>
      </c>
      <c r="Q133" s="33">
        <v>7.0000000000000007E-2</v>
      </c>
      <c r="R133" s="28">
        <v>37</v>
      </c>
      <c r="W133" s="5"/>
      <c r="X133" s="5"/>
    </row>
    <row r="134" spans="1:24" ht="17.25" customHeight="1" thickBot="1" x14ac:dyDescent="0.3">
      <c r="A134" s="1212"/>
      <c r="B134" s="129" t="s">
        <v>103</v>
      </c>
      <c r="C134" s="109">
        <v>1</v>
      </c>
      <c r="D134" s="124"/>
      <c r="E134" s="71"/>
      <c r="F134" s="90"/>
      <c r="G134" s="73">
        <v>37</v>
      </c>
      <c r="H134" s="91">
        <v>2.25</v>
      </c>
      <c r="I134" s="91">
        <v>0.28000000000000003</v>
      </c>
      <c r="J134" s="110">
        <v>36.5</v>
      </c>
      <c r="K134" s="73">
        <v>47</v>
      </c>
      <c r="L134" s="91">
        <v>2.89</v>
      </c>
      <c r="M134" s="91">
        <v>0.34</v>
      </c>
      <c r="N134" s="75">
        <v>36.5</v>
      </c>
      <c r="O134" s="73">
        <v>52</v>
      </c>
      <c r="P134" s="91">
        <v>3.17</v>
      </c>
      <c r="Q134" s="91">
        <v>0.36</v>
      </c>
      <c r="R134" s="75">
        <v>37</v>
      </c>
      <c r="W134" s="5"/>
      <c r="X134" s="5"/>
    </row>
    <row r="135" spans="1:24" ht="17.25" customHeight="1" x14ac:dyDescent="0.25">
      <c r="A135" s="1193">
        <v>81</v>
      </c>
      <c r="B135" s="1207" t="s">
        <v>20</v>
      </c>
      <c r="C135" s="1198">
        <v>25</v>
      </c>
      <c r="D135" s="14">
        <v>158</v>
      </c>
      <c r="E135" s="54" t="s">
        <v>104</v>
      </c>
      <c r="F135" s="16" t="s">
        <v>12</v>
      </c>
      <c r="G135" s="104">
        <v>30</v>
      </c>
      <c r="H135" s="105">
        <v>7.76</v>
      </c>
      <c r="I135" s="105">
        <v>0.87</v>
      </c>
      <c r="J135" s="106">
        <v>162</v>
      </c>
      <c r="K135" s="104">
        <v>38</v>
      </c>
      <c r="L135" s="105">
        <v>9.83</v>
      </c>
      <c r="M135" s="105">
        <v>1.1399999999999999</v>
      </c>
      <c r="N135" s="107">
        <v>162</v>
      </c>
      <c r="O135" s="104">
        <v>33</v>
      </c>
      <c r="P135" s="105">
        <v>8.52</v>
      </c>
      <c r="Q135" s="105">
        <v>1.04</v>
      </c>
      <c r="R135" s="107">
        <v>162</v>
      </c>
      <c r="W135" s="5"/>
      <c r="X135" s="5"/>
    </row>
    <row r="136" spans="1:24" ht="17.25" customHeight="1" x14ac:dyDescent="0.25">
      <c r="A136" s="1194"/>
      <c r="B136" s="1208"/>
      <c r="C136" s="1199"/>
      <c r="D136" s="22">
        <v>38.5</v>
      </c>
      <c r="E136" s="23" t="s">
        <v>26</v>
      </c>
      <c r="F136" s="31" t="s">
        <v>27</v>
      </c>
      <c r="G136" s="25">
        <v>71</v>
      </c>
      <c r="H136" s="26">
        <v>4.37</v>
      </c>
      <c r="I136" s="26">
        <v>0.8</v>
      </c>
      <c r="J136" s="27">
        <v>35</v>
      </c>
      <c r="K136" s="25">
        <v>106</v>
      </c>
      <c r="L136" s="26">
        <v>6.49</v>
      </c>
      <c r="M136" s="26">
        <v>1.06</v>
      </c>
      <c r="N136" s="28">
        <v>35</v>
      </c>
      <c r="O136" s="25">
        <v>91</v>
      </c>
      <c r="P136" s="26">
        <v>5.6099999999999994</v>
      </c>
      <c r="Q136" s="26">
        <v>0.96</v>
      </c>
      <c r="R136" s="28">
        <v>35</v>
      </c>
      <c r="W136" s="5"/>
      <c r="X136" s="5"/>
    </row>
    <row r="137" spans="1:24" ht="17.25" customHeight="1" x14ac:dyDescent="0.25">
      <c r="A137" s="1194"/>
      <c r="B137" s="1208"/>
      <c r="C137" s="1200"/>
      <c r="D137" s="22">
        <v>6.6</v>
      </c>
      <c r="E137" s="23"/>
      <c r="F137" s="31"/>
      <c r="G137" s="25">
        <v>339</v>
      </c>
      <c r="H137" s="26">
        <v>3.39</v>
      </c>
      <c r="I137" s="26">
        <v>7.0000000000000007E-2</v>
      </c>
      <c r="J137" s="27">
        <v>6.1</v>
      </c>
      <c r="K137" s="25">
        <v>334</v>
      </c>
      <c r="L137" s="26">
        <v>3.34</v>
      </c>
      <c r="M137" s="26">
        <v>0.08</v>
      </c>
      <c r="N137" s="28">
        <v>6.1</v>
      </c>
      <c r="O137" s="25">
        <v>291</v>
      </c>
      <c r="P137" s="26">
        <v>2.91</v>
      </c>
      <c r="Q137" s="26">
        <v>0.08</v>
      </c>
      <c r="R137" s="28">
        <v>6.1</v>
      </c>
      <c r="W137" s="5"/>
      <c r="X137" s="5"/>
    </row>
    <row r="138" spans="1:24" ht="17.25" customHeight="1" x14ac:dyDescent="0.25">
      <c r="A138" s="1194"/>
      <c r="B138" s="1208" t="s">
        <v>23</v>
      </c>
      <c r="C138" s="1202">
        <v>25</v>
      </c>
      <c r="D138" s="22">
        <v>158</v>
      </c>
      <c r="E138" s="23"/>
      <c r="F138" s="31"/>
      <c r="G138" s="25">
        <v>0</v>
      </c>
      <c r="H138" s="26">
        <v>0</v>
      </c>
      <c r="I138" s="26">
        <v>0</v>
      </c>
      <c r="J138" s="27">
        <v>0</v>
      </c>
      <c r="K138" s="25">
        <v>0</v>
      </c>
      <c r="L138" s="26">
        <v>0</v>
      </c>
      <c r="M138" s="26">
        <v>0</v>
      </c>
      <c r="N138" s="28">
        <v>0</v>
      </c>
      <c r="O138" s="25">
        <v>0</v>
      </c>
      <c r="P138" s="26">
        <v>0</v>
      </c>
      <c r="Q138" s="26">
        <v>0</v>
      </c>
      <c r="R138" s="28">
        <v>0</v>
      </c>
      <c r="W138" s="5"/>
      <c r="X138" s="5"/>
    </row>
    <row r="139" spans="1:24" ht="17.25" customHeight="1" x14ac:dyDescent="0.25">
      <c r="A139" s="1194"/>
      <c r="B139" s="1208"/>
      <c r="C139" s="1199"/>
      <c r="D139" s="22">
        <v>38.5</v>
      </c>
      <c r="E139" s="23"/>
      <c r="F139" s="31"/>
      <c r="G139" s="25">
        <v>0</v>
      </c>
      <c r="H139" s="26">
        <v>0</v>
      </c>
      <c r="I139" s="26">
        <v>0</v>
      </c>
      <c r="J139" s="27">
        <v>0</v>
      </c>
      <c r="K139" s="25">
        <v>0</v>
      </c>
      <c r="L139" s="26">
        <v>0</v>
      </c>
      <c r="M139" s="26">
        <v>0</v>
      </c>
      <c r="N139" s="28">
        <v>0</v>
      </c>
      <c r="O139" s="25">
        <v>0</v>
      </c>
      <c r="P139" s="26">
        <v>0</v>
      </c>
      <c r="Q139" s="26">
        <v>0</v>
      </c>
      <c r="R139" s="28">
        <v>0</v>
      </c>
      <c r="W139" s="5"/>
      <c r="X139" s="5"/>
    </row>
    <row r="140" spans="1:24" ht="17.25" customHeight="1" x14ac:dyDescent="0.25">
      <c r="A140" s="1194"/>
      <c r="B140" s="1208"/>
      <c r="C140" s="1200"/>
      <c r="D140" s="22">
        <v>6.6</v>
      </c>
      <c r="E140" s="23"/>
      <c r="F140" s="31"/>
      <c r="G140" s="25">
        <v>0</v>
      </c>
      <c r="H140" s="26">
        <v>0</v>
      </c>
      <c r="I140" s="26">
        <v>0</v>
      </c>
      <c r="J140" s="27">
        <v>0</v>
      </c>
      <c r="K140" s="25">
        <v>0</v>
      </c>
      <c r="L140" s="26">
        <v>0</v>
      </c>
      <c r="M140" s="26">
        <v>0</v>
      </c>
      <c r="N140" s="28">
        <v>0</v>
      </c>
      <c r="O140" s="25">
        <v>0</v>
      </c>
      <c r="P140" s="26">
        <v>0</v>
      </c>
      <c r="Q140" s="26">
        <v>0</v>
      </c>
      <c r="R140" s="28">
        <v>0</v>
      </c>
      <c r="W140" s="5"/>
      <c r="X140" s="5"/>
    </row>
    <row r="141" spans="1:24" ht="17.25" customHeight="1" x14ac:dyDescent="0.25">
      <c r="A141" s="1194"/>
      <c r="B141" s="34" t="s">
        <v>58</v>
      </c>
      <c r="C141" s="42"/>
      <c r="D141" s="22"/>
      <c r="E141" s="23"/>
      <c r="F141" s="31"/>
      <c r="G141" s="25"/>
      <c r="H141" s="26">
        <f>H136+H137+H139+H140</f>
        <v>7.76</v>
      </c>
      <c r="I141" s="26">
        <f>I136+I137+I139+I140</f>
        <v>0.87000000000000011</v>
      </c>
      <c r="J141" s="27"/>
      <c r="K141" s="25"/>
      <c r="L141" s="26">
        <f>L136+L137+L139+L140</f>
        <v>9.83</v>
      </c>
      <c r="M141" s="26">
        <f>M136+M137+M139+M140</f>
        <v>1.1400000000000001</v>
      </c>
      <c r="N141" s="28"/>
      <c r="O141" s="25"/>
      <c r="P141" s="26">
        <f>P136+P137+P139+P140</f>
        <v>8.52</v>
      </c>
      <c r="Q141" s="26">
        <f>Q136+Q137+Q139+Q140</f>
        <v>1.04</v>
      </c>
      <c r="R141" s="28"/>
      <c r="W141" s="5"/>
      <c r="X141" s="5"/>
    </row>
    <row r="142" spans="1:24" ht="17.25" customHeight="1" x14ac:dyDescent="0.25">
      <c r="A142" s="1194"/>
      <c r="B142" s="1208" t="s">
        <v>42</v>
      </c>
      <c r="C142" s="1202">
        <v>32</v>
      </c>
      <c r="D142" s="22">
        <v>158</v>
      </c>
      <c r="E142" s="23" t="s">
        <v>105</v>
      </c>
      <c r="F142" s="31" t="s">
        <v>106</v>
      </c>
      <c r="G142" s="45">
        <v>0</v>
      </c>
      <c r="H142" s="33">
        <v>0</v>
      </c>
      <c r="I142" s="33">
        <v>0</v>
      </c>
      <c r="J142" s="46">
        <v>163</v>
      </c>
      <c r="K142" s="45">
        <v>0</v>
      </c>
      <c r="L142" s="33">
        <v>0</v>
      </c>
      <c r="M142" s="33">
        <v>0</v>
      </c>
      <c r="N142" s="47">
        <v>162</v>
      </c>
      <c r="O142" s="45">
        <v>0</v>
      </c>
      <c r="P142" s="33">
        <v>0</v>
      </c>
      <c r="Q142" s="33">
        <v>0</v>
      </c>
      <c r="R142" s="47">
        <v>159</v>
      </c>
      <c r="W142" s="5"/>
      <c r="X142" s="5"/>
    </row>
    <row r="143" spans="1:24" ht="17.25" customHeight="1" x14ac:dyDescent="0.25">
      <c r="A143" s="1194"/>
      <c r="B143" s="1208"/>
      <c r="C143" s="1200"/>
      <c r="D143" s="22">
        <v>6.3</v>
      </c>
      <c r="E143" s="23"/>
      <c r="F143" s="31"/>
      <c r="G143" s="45">
        <v>0</v>
      </c>
      <c r="H143" s="33">
        <v>0</v>
      </c>
      <c r="I143" s="33">
        <v>0</v>
      </c>
      <c r="J143" s="46">
        <v>6.4</v>
      </c>
      <c r="K143" s="45">
        <v>0</v>
      </c>
      <c r="L143" s="33">
        <v>0</v>
      </c>
      <c r="M143" s="33">
        <v>0</v>
      </c>
      <c r="N143" s="47">
        <v>6.4</v>
      </c>
      <c r="O143" s="45">
        <v>0</v>
      </c>
      <c r="P143" s="33">
        <v>0</v>
      </c>
      <c r="Q143" s="33">
        <v>0</v>
      </c>
      <c r="R143" s="47">
        <v>6.4</v>
      </c>
      <c r="S143" s="130"/>
      <c r="T143" s="131"/>
      <c r="W143" s="5"/>
      <c r="X143" s="5"/>
    </row>
    <row r="144" spans="1:24" ht="17.25" customHeight="1" x14ac:dyDescent="0.25">
      <c r="A144" s="1194"/>
      <c r="B144" s="1208" t="s">
        <v>107</v>
      </c>
      <c r="C144" s="1202">
        <v>32</v>
      </c>
      <c r="D144" s="22">
        <v>158</v>
      </c>
      <c r="E144" s="23" t="s">
        <v>108</v>
      </c>
      <c r="F144" s="31" t="s">
        <v>109</v>
      </c>
      <c r="G144" s="25">
        <v>9</v>
      </c>
      <c r="H144" s="26">
        <v>2.4300000000000002</v>
      </c>
      <c r="I144" s="26">
        <v>0.32</v>
      </c>
      <c r="J144" s="27">
        <v>163</v>
      </c>
      <c r="K144" s="25">
        <v>9</v>
      </c>
      <c r="L144" s="26">
        <v>2.4300000000000002</v>
      </c>
      <c r="M144" s="26">
        <v>0.33</v>
      </c>
      <c r="N144" s="28">
        <v>162</v>
      </c>
      <c r="O144" s="25">
        <v>9</v>
      </c>
      <c r="P144" s="26">
        <v>2.4300000000000002</v>
      </c>
      <c r="Q144" s="26">
        <v>0.35</v>
      </c>
      <c r="R144" s="28">
        <v>167</v>
      </c>
      <c r="W144" s="5"/>
      <c r="X144" s="5"/>
    </row>
    <row r="145" spans="1:24" ht="17.25" customHeight="1" x14ac:dyDescent="0.25">
      <c r="A145" s="1194"/>
      <c r="B145" s="1217"/>
      <c r="C145" s="1199"/>
      <c r="D145" s="36">
        <v>6.3</v>
      </c>
      <c r="E145" s="32"/>
      <c r="F145" s="37"/>
      <c r="G145" s="38">
        <v>243</v>
      </c>
      <c r="H145" s="39">
        <v>2.4300000000000002</v>
      </c>
      <c r="I145" s="39">
        <v>0.32</v>
      </c>
      <c r="J145" s="40">
        <v>6.4</v>
      </c>
      <c r="K145" s="38">
        <v>243</v>
      </c>
      <c r="L145" s="39">
        <v>2.4300000000000002</v>
      </c>
      <c r="M145" s="39">
        <v>0.33</v>
      </c>
      <c r="N145" s="41">
        <v>6.4</v>
      </c>
      <c r="O145" s="38">
        <v>243</v>
      </c>
      <c r="P145" s="39">
        <v>2.4300000000000002</v>
      </c>
      <c r="Q145" s="39">
        <v>0.35</v>
      </c>
      <c r="R145" s="41">
        <v>6.4</v>
      </c>
      <c r="W145" s="5"/>
      <c r="X145" s="5"/>
    </row>
    <row r="146" spans="1:24" ht="17.25" customHeight="1" x14ac:dyDescent="0.25">
      <c r="A146" s="1194"/>
      <c r="B146" s="34" t="s">
        <v>37</v>
      </c>
      <c r="C146" s="42"/>
      <c r="D146" s="22"/>
      <c r="E146" s="23"/>
      <c r="F146" s="31"/>
      <c r="G146" s="25"/>
      <c r="H146" s="26">
        <f>H136+H137+H139+H140+H143+H145</f>
        <v>10.19</v>
      </c>
      <c r="I146" s="26">
        <f>I136+I137+I139+I140+I143+I145</f>
        <v>1.1900000000000002</v>
      </c>
      <c r="J146" s="27"/>
      <c r="K146" s="25"/>
      <c r="L146" s="26">
        <f>L136+L137+L139+L140+L143+L145</f>
        <v>12.26</v>
      </c>
      <c r="M146" s="26">
        <f>M136+M137+M139+M140+M143+M145</f>
        <v>1.4700000000000002</v>
      </c>
      <c r="N146" s="28"/>
      <c r="O146" s="25"/>
      <c r="P146" s="26">
        <f>P136+P137+P143+P145+P139+P140</f>
        <v>10.95</v>
      </c>
      <c r="Q146" s="26">
        <f>Q136+Q137+Q139+Q140+Q143+Q145</f>
        <v>1.3900000000000001</v>
      </c>
      <c r="R146" s="28"/>
      <c r="W146" s="5"/>
      <c r="X146" s="5"/>
    </row>
    <row r="147" spans="1:24" ht="17.25" customHeight="1" x14ac:dyDescent="0.25">
      <c r="A147" s="1211"/>
      <c r="B147" s="69" t="s">
        <v>110</v>
      </c>
      <c r="C147" s="66"/>
      <c r="D147" s="94"/>
      <c r="E147" s="95"/>
      <c r="F147" s="96"/>
      <c r="G147" s="114">
        <v>40</v>
      </c>
      <c r="H147" s="115">
        <v>-10</v>
      </c>
      <c r="I147" s="115">
        <v>5</v>
      </c>
      <c r="J147" s="116">
        <v>162</v>
      </c>
      <c r="K147" s="117">
        <v>100</v>
      </c>
      <c r="L147" s="115">
        <v>-25</v>
      </c>
      <c r="M147" s="115">
        <v>-15</v>
      </c>
      <c r="N147" s="85">
        <v>162</v>
      </c>
      <c r="O147" s="117">
        <v>120</v>
      </c>
      <c r="P147" s="115">
        <v>-30</v>
      </c>
      <c r="Q147" s="115">
        <v>15</v>
      </c>
      <c r="R147" s="85">
        <v>162</v>
      </c>
      <c r="W147" s="5"/>
      <c r="X147" s="5"/>
    </row>
    <row r="148" spans="1:24" ht="17.25" customHeight="1" x14ac:dyDescent="0.25">
      <c r="A148" s="1211"/>
      <c r="B148" s="34" t="s">
        <v>111</v>
      </c>
      <c r="C148" s="67"/>
      <c r="D148" s="22"/>
      <c r="E148" s="23"/>
      <c r="F148" s="31"/>
      <c r="G148" s="29">
        <v>40</v>
      </c>
      <c r="H148" s="26">
        <v>-10</v>
      </c>
      <c r="I148" s="26">
        <v>10</v>
      </c>
      <c r="J148" s="27">
        <v>163</v>
      </c>
      <c r="K148" s="25">
        <v>80</v>
      </c>
      <c r="L148" s="26">
        <v>-20</v>
      </c>
      <c r="M148" s="26">
        <v>15</v>
      </c>
      <c r="N148" s="28">
        <v>162</v>
      </c>
      <c r="O148" s="25">
        <v>100</v>
      </c>
      <c r="P148" s="26">
        <v>-25</v>
      </c>
      <c r="Q148" s="26">
        <v>20</v>
      </c>
      <c r="R148" s="28">
        <v>167</v>
      </c>
      <c r="W148" s="5"/>
      <c r="X148" s="5"/>
    </row>
    <row r="149" spans="1:24" ht="17.25" customHeight="1" x14ac:dyDescent="0.25">
      <c r="A149" s="1211"/>
      <c r="B149" s="34" t="s">
        <v>112</v>
      </c>
      <c r="C149" s="67"/>
      <c r="D149" s="22"/>
      <c r="E149" s="23"/>
      <c r="F149" s="31"/>
      <c r="G149" s="29">
        <v>80</v>
      </c>
      <c r="H149" s="26">
        <v>20</v>
      </c>
      <c r="I149" s="26">
        <v>-15</v>
      </c>
      <c r="J149" s="27">
        <v>163</v>
      </c>
      <c r="K149" s="25">
        <v>160</v>
      </c>
      <c r="L149" s="26">
        <v>40</v>
      </c>
      <c r="M149" s="26">
        <v>-20</v>
      </c>
      <c r="N149" s="28">
        <v>162</v>
      </c>
      <c r="O149" s="25">
        <v>160</v>
      </c>
      <c r="P149" s="26">
        <v>40</v>
      </c>
      <c r="Q149" s="26">
        <v>-25</v>
      </c>
      <c r="R149" s="28">
        <v>159</v>
      </c>
      <c r="W149" s="5"/>
      <c r="X149" s="5"/>
    </row>
    <row r="150" spans="1:24" ht="17.25" customHeight="1" x14ac:dyDescent="0.25">
      <c r="A150" s="1211"/>
      <c r="B150" s="34" t="s">
        <v>113</v>
      </c>
      <c r="C150" s="67"/>
      <c r="D150" s="22"/>
      <c r="E150" s="23"/>
      <c r="F150" s="31"/>
      <c r="G150" s="29">
        <v>20</v>
      </c>
      <c r="H150" s="26">
        <v>5</v>
      </c>
      <c r="I150" s="26">
        <v>-15</v>
      </c>
      <c r="J150" s="27">
        <v>162</v>
      </c>
      <c r="K150" s="25">
        <v>60</v>
      </c>
      <c r="L150" s="26">
        <v>15</v>
      </c>
      <c r="M150" s="26">
        <v>-20</v>
      </c>
      <c r="N150" s="28">
        <v>162</v>
      </c>
      <c r="O150" s="25">
        <v>80</v>
      </c>
      <c r="P150" s="26">
        <v>20</v>
      </c>
      <c r="Q150" s="26">
        <v>-20</v>
      </c>
      <c r="R150" s="28">
        <v>162</v>
      </c>
      <c r="W150" s="5"/>
      <c r="X150" s="5"/>
    </row>
    <row r="151" spans="1:24" ht="17.25" customHeight="1" x14ac:dyDescent="0.25">
      <c r="A151" s="1211"/>
      <c r="B151" s="34" t="s">
        <v>114</v>
      </c>
      <c r="C151" s="102">
        <v>1</v>
      </c>
      <c r="D151" s="22"/>
      <c r="E151" s="23"/>
      <c r="F151" s="31"/>
      <c r="G151" s="29">
        <v>63</v>
      </c>
      <c r="H151" s="26">
        <v>3.89</v>
      </c>
      <c r="I151" s="26">
        <v>0.63</v>
      </c>
      <c r="J151" s="27">
        <v>35</v>
      </c>
      <c r="K151" s="25">
        <v>89</v>
      </c>
      <c r="L151" s="26">
        <v>5.44</v>
      </c>
      <c r="M151" s="26">
        <v>0.82</v>
      </c>
      <c r="N151" s="28">
        <v>35</v>
      </c>
      <c r="O151" s="25">
        <v>81</v>
      </c>
      <c r="P151" s="26">
        <v>4.97</v>
      </c>
      <c r="Q151" s="26">
        <v>0.76</v>
      </c>
      <c r="R151" s="28">
        <v>35</v>
      </c>
      <c r="W151" s="5"/>
      <c r="X151" s="5"/>
    </row>
    <row r="152" spans="1:24" ht="17.25" customHeight="1" x14ac:dyDescent="0.25">
      <c r="A152" s="1211"/>
      <c r="B152" s="34" t="s">
        <v>115</v>
      </c>
      <c r="C152" s="102">
        <v>1</v>
      </c>
      <c r="D152" s="22"/>
      <c r="E152" s="23"/>
      <c r="F152" s="31"/>
      <c r="G152" s="29">
        <v>8</v>
      </c>
      <c r="H152" s="26">
        <v>0.48</v>
      </c>
      <c r="I152" s="26">
        <v>0.17</v>
      </c>
      <c r="J152" s="27">
        <v>35</v>
      </c>
      <c r="K152" s="25">
        <v>17</v>
      </c>
      <c r="L152" s="26">
        <v>1.05</v>
      </c>
      <c r="M152" s="26">
        <v>0.24</v>
      </c>
      <c r="N152" s="28">
        <v>35</v>
      </c>
      <c r="O152" s="25">
        <v>10</v>
      </c>
      <c r="P152" s="26">
        <v>0.64</v>
      </c>
      <c r="Q152" s="26">
        <v>0.2</v>
      </c>
      <c r="R152" s="28">
        <v>35</v>
      </c>
      <c r="W152" s="5"/>
      <c r="X152" s="5"/>
    </row>
    <row r="153" spans="1:24" ht="17.25" customHeight="1" x14ac:dyDescent="0.25">
      <c r="A153" s="1211"/>
      <c r="B153" s="43" t="s">
        <v>116</v>
      </c>
      <c r="C153" s="44">
        <v>2</v>
      </c>
      <c r="D153" s="22"/>
      <c r="E153" s="23"/>
      <c r="F153" s="31"/>
      <c r="G153" s="29">
        <v>41</v>
      </c>
      <c r="H153" s="26">
        <v>2.54</v>
      </c>
      <c r="I153" s="26">
        <v>0.2</v>
      </c>
      <c r="J153" s="27">
        <v>34</v>
      </c>
      <c r="K153" s="25">
        <v>55</v>
      </c>
      <c r="L153" s="26">
        <v>3.39</v>
      </c>
      <c r="M153" s="26">
        <v>0.24</v>
      </c>
      <c r="N153" s="28">
        <v>34</v>
      </c>
      <c r="O153" s="25">
        <v>51</v>
      </c>
      <c r="P153" s="26">
        <v>3.14</v>
      </c>
      <c r="Q153" s="26">
        <v>0.22</v>
      </c>
      <c r="R153" s="28">
        <v>34</v>
      </c>
      <c r="W153" s="5"/>
      <c r="X153" s="5"/>
    </row>
    <row r="154" spans="1:24" ht="17.25" customHeight="1" thickBot="1" x14ac:dyDescent="0.3">
      <c r="A154" s="1212"/>
      <c r="B154" s="49" t="s">
        <v>117</v>
      </c>
      <c r="C154" s="50">
        <v>2</v>
      </c>
      <c r="D154" s="51"/>
      <c r="E154" s="71"/>
      <c r="F154" s="72"/>
      <c r="G154" s="111">
        <v>41</v>
      </c>
      <c r="H154" s="74">
        <v>-2.54</v>
      </c>
      <c r="I154" s="74">
        <v>-0.2</v>
      </c>
      <c r="J154" s="110">
        <v>34</v>
      </c>
      <c r="K154" s="73">
        <v>55</v>
      </c>
      <c r="L154" s="74">
        <v>-3.39</v>
      </c>
      <c r="M154" s="74">
        <v>-0.24</v>
      </c>
      <c r="N154" s="75">
        <v>34</v>
      </c>
      <c r="O154" s="73">
        <v>51</v>
      </c>
      <c r="P154" s="74">
        <v>-3.14</v>
      </c>
      <c r="Q154" s="74">
        <v>-0.22</v>
      </c>
      <c r="R154" s="75">
        <v>34</v>
      </c>
      <c r="W154" s="5"/>
      <c r="X154" s="5"/>
    </row>
    <row r="155" spans="1:24" ht="17.25" customHeight="1" x14ac:dyDescent="0.25">
      <c r="A155" s="1224">
        <v>89</v>
      </c>
      <c r="B155" s="1228" t="s">
        <v>20</v>
      </c>
      <c r="C155" s="1230">
        <v>25</v>
      </c>
      <c r="D155" s="1077">
        <v>158</v>
      </c>
      <c r="E155" s="1078" t="s">
        <v>78</v>
      </c>
      <c r="F155" s="1079" t="s">
        <v>25</v>
      </c>
      <c r="G155" s="1119">
        <v>20</v>
      </c>
      <c r="H155" s="1120">
        <v>5.1599999999999993</v>
      </c>
      <c r="I155" s="1120">
        <v>1.1200000000000001</v>
      </c>
      <c r="J155" s="1121">
        <v>155</v>
      </c>
      <c r="K155" s="1119">
        <v>21</v>
      </c>
      <c r="L155" s="1120">
        <v>5.35</v>
      </c>
      <c r="M155" s="1120">
        <v>1.5</v>
      </c>
      <c r="N155" s="1122">
        <v>155</v>
      </c>
      <c r="O155" s="1119">
        <v>19</v>
      </c>
      <c r="P155" s="1120">
        <v>4.91</v>
      </c>
      <c r="Q155" s="1120">
        <v>1.0900000000000001</v>
      </c>
      <c r="R155" s="1122">
        <v>160</v>
      </c>
      <c r="W155" s="5"/>
      <c r="X155" s="5"/>
    </row>
    <row r="156" spans="1:24" ht="17.25" customHeight="1" x14ac:dyDescent="0.25">
      <c r="A156" s="1225"/>
      <c r="B156" s="1229"/>
      <c r="C156" s="1231"/>
      <c r="D156" s="1084">
        <v>38.5</v>
      </c>
      <c r="E156" s="1085" t="s">
        <v>26</v>
      </c>
      <c r="F156" s="1086" t="s">
        <v>27</v>
      </c>
      <c r="G156" s="1087">
        <v>67</v>
      </c>
      <c r="H156" s="1088">
        <v>4.1499999999999995</v>
      </c>
      <c r="I156" s="1088">
        <v>0.64</v>
      </c>
      <c r="J156" s="1089">
        <v>37</v>
      </c>
      <c r="K156" s="1087">
        <v>71</v>
      </c>
      <c r="L156" s="1088">
        <v>4.34</v>
      </c>
      <c r="M156" s="1088">
        <v>1.04</v>
      </c>
      <c r="N156" s="1090">
        <v>36.5</v>
      </c>
      <c r="O156" s="1087">
        <v>64</v>
      </c>
      <c r="P156" s="1088">
        <v>3.87</v>
      </c>
      <c r="Q156" s="1088">
        <v>0.64</v>
      </c>
      <c r="R156" s="1090">
        <v>37</v>
      </c>
      <c r="V156" s="4">
        <v>37</v>
      </c>
      <c r="W156" s="5"/>
      <c r="X156" s="5"/>
    </row>
    <row r="157" spans="1:24" ht="17.25" customHeight="1" x14ac:dyDescent="0.25">
      <c r="A157" s="1225"/>
      <c r="B157" s="1229"/>
      <c r="C157" s="1232"/>
      <c r="D157" s="1084">
        <v>6.6</v>
      </c>
      <c r="E157" s="1085"/>
      <c r="F157" s="1086"/>
      <c r="G157" s="1087">
        <v>101</v>
      </c>
      <c r="H157" s="1088">
        <v>1.01</v>
      </c>
      <c r="I157" s="1088">
        <v>0.48</v>
      </c>
      <c r="J157" s="1089">
        <v>6.3</v>
      </c>
      <c r="K157" s="1087">
        <v>101</v>
      </c>
      <c r="L157" s="1088">
        <v>1.01</v>
      </c>
      <c r="M157" s="1088">
        <v>0.46</v>
      </c>
      <c r="N157" s="1090">
        <v>6.2</v>
      </c>
      <c r="O157" s="1087">
        <v>104</v>
      </c>
      <c r="P157" s="1088">
        <v>1.04</v>
      </c>
      <c r="Q157" s="1088">
        <v>0.45</v>
      </c>
      <c r="R157" s="1090">
        <v>6.3</v>
      </c>
      <c r="W157" s="5"/>
      <c r="X157" s="5"/>
    </row>
    <row r="158" spans="1:24" ht="17.25" customHeight="1" x14ac:dyDescent="0.25">
      <c r="A158" s="1225"/>
      <c r="B158" s="1229" t="s">
        <v>23</v>
      </c>
      <c r="C158" s="1234">
        <v>25</v>
      </c>
      <c r="D158" s="1084">
        <v>158</v>
      </c>
      <c r="E158" s="1085" t="s">
        <v>78</v>
      </c>
      <c r="F158" s="1086" t="s">
        <v>25</v>
      </c>
      <c r="G158" s="1087">
        <v>10</v>
      </c>
      <c r="H158" s="1088">
        <v>2.5299999999999998</v>
      </c>
      <c r="I158" s="1088">
        <v>0.63</v>
      </c>
      <c r="J158" s="1089">
        <v>160</v>
      </c>
      <c r="K158" s="1087">
        <v>8</v>
      </c>
      <c r="L158" s="1092">
        <v>2.19</v>
      </c>
      <c r="M158" s="1088">
        <v>0.48000000000000004</v>
      </c>
      <c r="N158" s="1090">
        <v>160</v>
      </c>
      <c r="O158" s="1087">
        <v>8</v>
      </c>
      <c r="P158" s="1088">
        <v>2.0499999999999998</v>
      </c>
      <c r="Q158" s="1088">
        <v>0.45</v>
      </c>
      <c r="R158" s="1090">
        <v>160</v>
      </c>
      <c r="W158" s="5"/>
      <c r="X158" s="5"/>
    </row>
    <row r="159" spans="1:24" ht="17.25" customHeight="1" x14ac:dyDescent="0.25">
      <c r="A159" s="1225"/>
      <c r="B159" s="1229"/>
      <c r="C159" s="1231"/>
      <c r="D159" s="1084">
        <v>38.5</v>
      </c>
      <c r="E159" s="1085" t="s">
        <v>26</v>
      </c>
      <c r="F159" s="1086" t="s">
        <v>27</v>
      </c>
      <c r="G159" s="1087">
        <v>33</v>
      </c>
      <c r="H159" s="1088">
        <v>2.04</v>
      </c>
      <c r="I159" s="1088">
        <v>0.49</v>
      </c>
      <c r="J159" s="1089">
        <v>37</v>
      </c>
      <c r="K159" s="1087">
        <v>25</v>
      </c>
      <c r="L159" s="1088">
        <v>1.57</v>
      </c>
      <c r="M159" s="1088">
        <v>0.34</v>
      </c>
      <c r="N159" s="1090">
        <v>36.5</v>
      </c>
      <c r="O159" s="1087">
        <v>24</v>
      </c>
      <c r="P159" s="1088">
        <v>1.5</v>
      </c>
      <c r="Q159" s="1088">
        <v>0.31</v>
      </c>
      <c r="R159" s="1090">
        <v>37</v>
      </c>
      <c r="W159" s="5"/>
      <c r="X159" s="5"/>
    </row>
    <row r="160" spans="1:24" ht="17.25" customHeight="1" x14ac:dyDescent="0.25">
      <c r="A160" s="1225"/>
      <c r="B160" s="1233"/>
      <c r="C160" s="1232"/>
      <c r="D160" s="1095">
        <v>6.6</v>
      </c>
      <c r="E160" s="1096"/>
      <c r="F160" s="1097"/>
      <c r="G160" s="1104">
        <v>49</v>
      </c>
      <c r="H160" s="1099">
        <v>0.49</v>
      </c>
      <c r="I160" s="1099">
        <v>0.14000000000000001</v>
      </c>
      <c r="J160" s="1105">
        <v>6.3</v>
      </c>
      <c r="K160" s="1104">
        <v>62</v>
      </c>
      <c r="L160" s="1099">
        <v>0.62</v>
      </c>
      <c r="M160" s="1099">
        <v>0.14000000000000001</v>
      </c>
      <c r="N160" s="1106">
        <v>6.2</v>
      </c>
      <c r="O160" s="1104">
        <v>55</v>
      </c>
      <c r="P160" s="1099">
        <v>0.55000000000000004</v>
      </c>
      <c r="Q160" s="1099">
        <v>0.14000000000000001</v>
      </c>
      <c r="R160" s="1106">
        <v>6.3</v>
      </c>
      <c r="W160" s="5"/>
      <c r="X160" s="5"/>
    </row>
    <row r="161" spans="1:24" ht="17.25" customHeight="1" x14ac:dyDescent="0.25">
      <c r="A161" s="1225"/>
      <c r="B161" s="1102" t="s">
        <v>58</v>
      </c>
      <c r="C161" s="1103"/>
      <c r="D161" s="1095"/>
      <c r="E161" s="1096"/>
      <c r="F161" s="1097"/>
      <c r="G161" s="1104"/>
      <c r="H161" s="1099">
        <v>7.09</v>
      </c>
      <c r="I161" s="1099">
        <v>1.5900000000000003</v>
      </c>
      <c r="J161" s="1105"/>
      <c r="K161" s="1104"/>
      <c r="L161" s="1099">
        <v>7.54</v>
      </c>
      <c r="M161" s="1099">
        <v>1.98</v>
      </c>
      <c r="N161" s="1106"/>
      <c r="O161" s="1104"/>
      <c r="P161" s="1099">
        <v>6.96</v>
      </c>
      <c r="Q161" s="1099">
        <v>1.54</v>
      </c>
      <c r="R161" s="1106"/>
      <c r="W161" s="5"/>
      <c r="X161" s="5"/>
    </row>
    <row r="162" spans="1:24" ht="17.25" customHeight="1" x14ac:dyDescent="0.25">
      <c r="A162" s="1225"/>
      <c r="B162" s="1107" t="s">
        <v>118</v>
      </c>
      <c r="C162" s="1103"/>
      <c r="D162" s="1095"/>
      <c r="E162" s="1096"/>
      <c r="F162" s="1097"/>
      <c r="G162" s="1087">
        <v>20</v>
      </c>
      <c r="H162" s="1088">
        <v>5.1599999999999993</v>
      </c>
      <c r="I162" s="1088">
        <v>1.1200000000000001</v>
      </c>
      <c r="J162" s="1089">
        <v>155</v>
      </c>
      <c r="K162" s="1087">
        <v>21</v>
      </c>
      <c r="L162" s="1088">
        <v>5.35</v>
      </c>
      <c r="M162" s="1088">
        <v>1.5</v>
      </c>
      <c r="N162" s="1090">
        <v>155</v>
      </c>
      <c r="O162" s="1087">
        <v>19</v>
      </c>
      <c r="P162" s="1088">
        <v>4.91</v>
      </c>
      <c r="Q162" s="1088">
        <v>1.0900000000000001</v>
      </c>
      <c r="R162" s="1090">
        <v>160</v>
      </c>
      <c r="W162" s="5"/>
      <c r="X162" s="5"/>
    </row>
    <row r="163" spans="1:24" ht="17.25" customHeight="1" x14ac:dyDescent="0.25">
      <c r="A163" s="1225"/>
      <c r="B163" s="1107" t="s">
        <v>119</v>
      </c>
      <c r="C163" s="1109"/>
      <c r="D163" s="1095"/>
      <c r="E163" s="1096"/>
      <c r="F163" s="1097"/>
      <c r="G163" s="1087">
        <v>10</v>
      </c>
      <c r="H163" s="1088">
        <v>2.5299999999999998</v>
      </c>
      <c r="I163" s="1088">
        <v>0.63</v>
      </c>
      <c r="J163" s="1089">
        <v>160</v>
      </c>
      <c r="K163" s="1087">
        <v>8</v>
      </c>
      <c r="L163" s="1092">
        <v>2.19</v>
      </c>
      <c r="M163" s="1088">
        <v>0.48000000000000004</v>
      </c>
      <c r="N163" s="1090">
        <v>160</v>
      </c>
      <c r="O163" s="1087">
        <v>8</v>
      </c>
      <c r="P163" s="1088">
        <v>2.0499999999999998</v>
      </c>
      <c r="Q163" s="1088">
        <v>0.45</v>
      </c>
      <c r="R163" s="1090">
        <v>160</v>
      </c>
      <c r="W163" s="5"/>
      <c r="X163" s="5"/>
    </row>
    <row r="164" spans="1:24" ht="17.25" customHeight="1" x14ac:dyDescent="0.25">
      <c r="A164" s="1226"/>
      <c r="B164" s="1102" t="s">
        <v>120</v>
      </c>
      <c r="C164" s="1110">
        <v>1</v>
      </c>
      <c r="D164" s="1084"/>
      <c r="E164" s="1085"/>
      <c r="F164" s="1086"/>
      <c r="G164" s="1087">
        <v>57</v>
      </c>
      <c r="H164" s="1088">
        <v>3.51</v>
      </c>
      <c r="I164" s="1088">
        <v>0.41</v>
      </c>
      <c r="J164" s="1089">
        <v>37</v>
      </c>
      <c r="K164" s="1087">
        <v>56</v>
      </c>
      <c r="L164" s="1088">
        <v>3.42</v>
      </c>
      <c r="M164" s="1088">
        <v>0.39</v>
      </c>
      <c r="N164" s="1090">
        <v>36.5</v>
      </c>
      <c r="O164" s="1087">
        <v>57</v>
      </c>
      <c r="P164" s="1088">
        <v>3.47</v>
      </c>
      <c r="Q164" s="1088">
        <v>0.39</v>
      </c>
      <c r="R164" s="1090">
        <v>37</v>
      </c>
      <c r="W164" s="5"/>
      <c r="X164" s="5"/>
    </row>
    <row r="165" spans="1:24" ht="17.25" customHeight="1" x14ac:dyDescent="0.25">
      <c r="A165" s="1226"/>
      <c r="B165" s="1102" t="s">
        <v>72</v>
      </c>
      <c r="C165" s="1110">
        <v>1</v>
      </c>
      <c r="D165" s="1084"/>
      <c r="E165" s="1085"/>
      <c r="F165" s="1086"/>
      <c r="G165" s="1087">
        <v>10</v>
      </c>
      <c r="H165" s="1092">
        <v>0.64</v>
      </c>
      <c r="I165" s="1092">
        <v>0.23</v>
      </c>
      <c r="J165" s="1089">
        <v>37</v>
      </c>
      <c r="K165" s="1087">
        <v>15</v>
      </c>
      <c r="L165" s="1092">
        <v>0.92</v>
      </c>
      <c r="M165" s="1092">
        <v>0.65</v>
      </c>
      <c r="N165" s="1090">
        <v>36.5</v>
      </c>
      <c r="O165" s="1087">
        <v>7</v>
      </c>
      <c r="P165" s="1092">
        <v>0.4</v>
      </c>
      <c r="Q165" s="1092">
        <v>0.25</v>
      </c>
      <c r="R165" s="1090">
        <v>37</v>
      </c>
      <c r="W165" s="5"/>
      <c r="X165" s="5"/>
    </row>
    <row r="166" spans="1:24" ht="17.25" customHeight="1" thickBot="1" x14ac:dyDescent="0.3">
      <c r="A166" s="1227"/>
      <c r="B166" s="1111" t="s">
        <v>121</v>
      </c>
      <c r="C166" s="1112">
        <v>2</v>
      </c>
      <c r="D166" s="1113"/>
      <c r="E166" s="1114"/>
      <c r="F166" s="1115"/>
      <c r="G166" s="1116">
        <v>23</v>
      </c>
      <c r="H166" s="1123">
        <v>2.04</v>
      </c>
      <c r="I166" s="1123">
        <v>0.49</v>
      </c>
      <c r="J166" s="1117">
        <v>37</v>
      </c>
      <c r="K166" s="1116">
        <v>25</v>
      </c>
      <c r="L166" s="1123">
        <v>1.57</v>
      </c>
      <c r="M166" s="1123">
        <v>0.34</v>
      </c>
      <c r="N166" s="1118">
        <v>36.5</v>
      </c>
      <c r="O166" s="1116">
        <v>24</v>
      </c>
      <c r="P166" s="1123">
        <v>1.5</v>
      </c>
      <c r="Q166" s="1123">
        <v>0.31</v>
      </c>
      <c r="R166" s="1118">
        <v>37</v>
      </c>
      <c r="W166" s="5"/>
      <c r="X166" s="5"/>
    </row>
    <row r="167" spans="1:24" ht="17.25" customHeight="1" x14ac:dyDescent="0.25">
      <c r="A167" s="1193">
        <v>97</v>
      </c>
      <c r="B167" s="1207" t="s">
        <v>20</v>
      </c>
      <c r="C167" s="1198">
        <v>25</v>
      </c>
      <c r="D167" s="14">
        <v>158</v>
      </c>
      <c r="E167" s="54" t="s">
        <v>56</v>
      </c>
      <c r="F167" s="16" t="s">
        <v>44</v>
      </c>
      <c r="G167" s="17">
        <v>7</v>
      </c>
      <c r="H167" s="18">
        <v>1.87</v>
      </c>
      <c r="I167" s="18">
        <v>0.04</v>
      </c>
      <c r="J167" s="19">
        <v>158</v>
      </c>
      <c r="K167" s="17">
        <v>9</v>
      </c>
      <c r="L167" s="18">
        <v>2.23</v>
      </c>
      <c r="M167" s="18">
        <v>0.49</v>
      </c>
      <c r="N167" s="20">
        <v>157</v>
      </c>
      <c r="O167" s="17">
        <v>8</v>
      </c>
      <c r="P167" s="18">
        <v>2.0299999999999998</v>
      </c>
      <c r="Q167" s="18">
        <v>0.39</v>
      </c>
      <c r="R167" s="20">
        <v>157</v>
      </c>
      <c r="W167" s="5"/>
      <c r="X167" s="5"/>
    </row>
    <row r="168" spans="1:24" ht="17.25" customHeight="1" x14ac:dyDescent="0.25">
      <c r="A168" s="1194"/>
      <c r="B168" s="1208"/>
      <c r="C168" s="1199"/>
      <c r="D168" s="22">
        <v>38.5</v>
      </c>
      <c r="E168" s="23" t="s">
        <v>26</v>
      </c>
      <c r="F168" s="31" t="s">
        <v>27</v>
      </c>
      <c r="G168" s="25">
        <v>7</v>
      </c>
      <c r="H168" s="26">
        <v>0.4</v>
      </c>
      <c r="I168" s="26">
        <v>0</v>
      </c>
      <c r="J168" s="27">
        <v>36.5</v>
      </c>
      <c r="K168" s="25">
        <v>9</v>
      </c>
      <c r="L168" s="26">
        <v>0.52</v>
      </c>
      <c r="M168" s="26">
        <v>0</v>
      </c>
      <c r="N168" s="28">
        <v>36</v>
      </c>
      <c r="O168" s="25">
        <v>7.5</v>
      </c>
      <c r="P168" s="26">
        <v>0.44</v>
      </c>
      <c r="Q168" s="26">
        <v>0</v>
      </c>
      <c r="R168" s="28">
        <v>36</v>
      </c>
      <c r="W168" s="5"/>
      <c r="X168" s="5"/>
    </row>
    <row r="169" spans="1:24" ht="17.25" customHeight="1" x14ac:dyDescent="0.25">
      <c r="A169" s="1194"/>
      <c r="B169" s="1208"/>
      <c r="C169" s="1200"/>
      <c r="D169" s="22">
        <v>6.6</v>
      </c>
      <c r="E169" s="23"/>
      <c r="F169" s="37"/>
      <c r="G169" s="25">
        <v>144</v>
      </c>
      <c r="H169" s="26">
        <v>1.47</v>
      </c>
      <c r="I169" s="26">
        <v>0.4</v>
      </c>
      <c r="J169" s="27">
        <v>6.29</v>
      </c>
      <c r="K169" s="25">
        <v>174</v>
      </c>
      <c r="L169" s="26">
        <v>1.71</v>
      </c>
      <c r="M169" s="26">
        <v>0.49</v>
      </c>
      <c r="N169" s="28">
        <v>6.1</v>
      </c>
      <c r="O169" s="25">
        <v>159</v>
      </c>
      <c r="P169" s="26">
        <v>1.59</v>
      </c>
      <c r="Q169" s="26">
        <v>0.39</v>
      </c>
      <c r="R169" s="28">
        <v>6.17</v>
      </c>
      <c r="W169" s="5"/>
      <c r="X169" s="5"/>
    </row>
    <row r="170" spans="1:24" ht="17.25" customHeight="1" x14ac:dyDescent="0.25">
      <c r="A170" s="1194"/>
      <c r="B170" s="1208" t="s">
        <v>23</v>
      </c>
      <c r="C170" s="1202">
        <v>25</v>
      </c>
      <c r="D170" s="22">
        <v>158</v>
      </c>
      <c r="E170" s="23" t="s">
        <v>56</v>
      </c>
      <c r="F170" s="31" t="s">
        <v>44</v>
      </c>
      <c r="G170" s="25">
        <v>19</v>
      </c>
      <c r="H170" s="26">
        <v>4.92</v>
      </c>
      <c r="I170" s="26">
        <v>1.39</v>
      </c>
      <c r="J170" s="27">
        <v>158</v>
      </c>
      <c r="K170" s="25">
        <v>21</v>
      </c>
      <c r="L170" s="26">
        <v>5.35</v>
      </c>
      <c r="M170" s="26">
        <v>1.7</v>
      </c>
      <c r="N170" s="28">
        <v>157</v>
      </c>
      <c r="O170" s="25">
        <v>20</v>
      </c>
      <c r="P170" s="26">
        <v>5.29</v>
      </c>
      <c r="Q170" s="26">
        <v>1.39</v>
      </c>
      <c r="R170" s="28">
        <v>157</v>
      </c>
      <c r="W170" s="5"/>
      <c r="X170" s="5"/>
    </row>
    <row r="171" spans="1:24" ht="17.25" customHeight="1" x14ac:dyDescent="0.25">
      <c r="A171" s="1194"/>
      <c r="B171" s="1208"/>
      <c r="C171" s="1199"/>
      <c r="D171" s="22">
        <v>38.5</v>
      </c>
      <c r="E171" s="23" t="s">
        <v>26</v>
      </c>
      <c r="F171" s="31" t="s">
        <v>27</v>
      </c>
      <c r="G171" s="25">
        <v>61</v>
      </c>
      <c r="H171" s="26">
        <v>3.6</v>
      </c>
      <c r="I171" s="26">
        <v>0.93</v>
      </c>
      <c r="J171" s="27">
        <v>36.4</v>
      </c>
      <c r="K171" s="25">
        <v>66</v>
      </c>
      <c r="L171" s="26">
        <v>3.87</v>
      </c>
      <c r="M171" s="26">
        <v>1.08</v>
      </c>
      <c r="N171" s="28">
        <v>36.1</v>
      </c>
      <c r="O171" s="25">
        <v>67</v>
      </c>
      <c r="P171" s="26">
        <v>3.92</v>
      </c>
      <c r="Q171" s="26">
        <v>0.94</v>
      </c>
      <c r="R171" s="28">
        <v>36.200000000000003</v>
      </c>
      <c r="W171" s="5"/>
      <c r="X171" s="5"/>
    </row>
    <row r="172" spans="1:24" ht="17.25" customHeight="1" x14ac:dyDescent="0.25">
      <c r="A172" s="1194"/>
      <c r="B172" s="1217"/>
      <c r="C172" s="1200"/>
      <c r="D172" s="36">
        <v>6.6</v>
      </c>
      <c r="E172" s="32"/>
      <c r="F172" s="37"/>
      <c r="G172" s="38">
        <v>132</v>
      </c>
      <c r="H172" s="39">
        <v>1.32</v>
      </c>
      <c r="I172" s="39">
        <v>0.46</v>
      </c>
      <c r="J172" s="40">
        <v>6.2</v>
      </c>
      <c r="K172" s="38">
        <v>150</v>
      </c>
      <c r="L172" s="39">
        <v>1.48</v>
      </c>
      <c r="M172" s="39">
        <v>0.62</v>
      </c>
      <c r="N172" s="41">
        <v>6.1</v>
      </c>
      <c r="O172" s="38">
        <v>139</v>
      </c>
      <c r="P172" s="39">
        <v>1.37</v>
      </c>
      <c r="Q172" s="39">
        <v>0.45</v>
      </c>
      <c r="R172" s="41">
        <v>6.09</v>
      </c>
      <c r="W172" s="5"/>
      <c r="X172" s="5"/>
    </row>
    <row r="173" spans="1:24" ht="17.25" customHeight="1" x14ac:dyDescent="0.25">
      <c r="A173" s="1194"/>
      <c r="B173" s="34" t="s">
        <v>58</v>
      </c>
      <c r="C173" s="35"/>
      <c r="D173" s="36"/>
      <c r="E173" s="32"/>
      <c r="F173" s="37"/>
      <c r="G173" s="38"/>
      <c r="H173" s="39">
        <f>H168+H169+H171+H172</f>
        <v>6.7900000000000009</v>
      </c>
      <c r="I173" s="39">
        <f t="shared" ref="I173:Q173" si="20">I168+I169+I171+I172</f>
        <v>1.79</v>
      </c>
      <c r="J173" s="40"/>
      <c r="K173" s="38"/>
      <c r="L173" s="39">
        <f>L168+L169+L171+L172</f>
        <v>7.58</v>
      </c>
      <c r="M173" s="39">
        <f>M168+M169+M171+M172</f>
        <v>2.19</v>
      </c>
      <c r="N173" s="41"/>
      <c r="O173" s="38"/>
      <c r="P173" s="39">
        <f t="shared" si="20"/>
        <v>7.32</v>
      </c>
      <c r="Q173" s="39">
        <f t="shared" si="20"/>
        <v>1.78</v>
      </c>
      <c r="R173" s="41"/>
      <c r="W173" s="5"/>
      <c r="X173" s="5"/>
    </row>
    <row r="174" spans="1:24" ht="17.25" customHeight="1" x14ac:dyDescent="0.25">
      <c r="A174" s="1194"/>
      <c r="B174" s="43" t="s">
        <v>122</v>
      </c>
      <c r="C174" s="35"/>
      <c r="D174" s="36"/>
      <c r="E174" s="32"/>
      <c r="F174" s="37"/>
      <c r="G174" s="25">
        <v>7</v>
      </c>
      <c r="H174" s="26">
        <v>1.87</v>
      </c>
      <c r="I174" s="26">
        <v>0.04</v>
      </c>
      <c r="J174" s="27">
        <v>158</v>
      </c>
      <c r="K174" s="25">
        <v>9</v>
      </c>
      <c r="L174" s="26">
        <v>2.23</v>
      </c>
      <c r="M174" s="26">
        <v>0.49</v>
      </c>
      <c r="N174" s="28">
        <v>157</v>
      </c>
      <c r="O174" s="25">
        <v>8</v>
      </c>
      <c r="P174" s="26">
        <v>2.0299999999999998</v>
      </c>
      <c r="Q174" s="26">
        <v>0.39</v>
      </c>
      <c r="R174" s="28">
        <v>157</v>
      </c>
      <c r="W174" s="5"/>
      <c r="X174" s="5"/>
    </row>
    <row r="175" spans="1:24" ht="17.25" customHeight="1" x14ac:dyDescent="0.25">
      <c r="A175" s="1194"/>
      <c r="B175" s="43" t="s">
        <v>123</v>
      </c>
      <c r="C175" s="108"/>
      <c r="D175" s="36"/>
      <c r="E175" s="32"/>
      <c r="F175" s="37"/>
      <c r="G175" s="25">
        <v>19</v>
      </c>
      <c r="H175" s="26">
        <v>4.92</v>
      </c>
      <c r="I175" s="26">
        <v>1.39</v>
      </c>
      <c r="J175" s="27">
        <v>158</v>
      </c>
      <c r="K175" s="25">
        <v>21</v>
      </c>
      <c r="L175" s="26">
        <v>5.35</v>
      </c>
      <c r="M175" s="26">
        <v>1.7</v>
      </c>
      <c r="N175" s="28">
        <v>157</v>
      </c>
      <c r="O175" s="25">
        <v>20</v>
      </c>
      <c r="P175" s="26">
        <v>5.29</v>
      </c>
      <c r="Q175" s="26">
        <v>1.39</v>
      </c>
      <c r="R175" s="28">
        <v>157</v>
      </c>
      <c r="W175" s="5"/>
      <c r="X175" s="5"/>
    </row>
    <row r="176" spans="1:24" ht="17.25" customHeight="1" x14ac:dyDescent="0.25">
      <c r="A176" s="1211"/>
      <c r="B176" s="34" t="s">
        <v>124</v>
      </c>
      <c r="C176" s="55">
        <v>1</v>
      </c>
      <c r="D176" s="22"/>
      <c r="E176" s="23"/>
      <c r="F176" s="31"/>
      <c r="G176" s="33">
        <v>0</v>
      </c>
      <c r="H176" s="33">
        <v>0</v>
      </c>
      <c r="I176" s="33">
        <v>0</v>
      </c>
      <c r="J176" s="28">
        <v>36.5</v>
      </c>
      <c r="K176" s="132">
        <v>0</v>
      </c>
      <c r="L176" s="33">
        <v>0</v>
      </c>
      <c r="M176" s="33">
        <v>0</v>
      </c>
      <c r="N176" s="28">
        <v>36</v>
      </c>
      <c r="O176" s="147">
        <v>0</v>
      </c>
      <c r="P176" s="33">
        <v>0</v>
      </c>
      <c r="Q176" s="33">
        <v>0</v>
      </c>
      <c r="R176" s="28">
        <v>36</v>
      </c>
      <c r="W176" s="5"/>
      <c r="X176" s="5"/>
    </row>
    <row r="177" spans="1:34" ht="17.25" customHeight="1" x14ac:dyDescent="0.25">
      <c r="A177" s="1211"/>
      <c r="B177" s="34" t="s">
        <v>125</v>
      </c>
      <c r="C177" s="55">
        <v>1</v>
      </c>
      <c r="D177" s="22"/>
      <c r="E177" s="23"/>
      <c r="F177" s="31"/>
      <c r="G177" s="45">
        <v>6.5</v>
      </c>
      <c r="H177" s="33">
        <v>0.4</v>
      </c>
      <c r="I177" s="33">
        <v>0</v>
      </c>
      <c r="J177" s="27">
        <v>36.5</v>
      </c>
      <c r="K177" s="45">
        <v>8.5</v>
      </c>
      <c r="L177" s="33">
        <v>0.52</v>
      </c>
      <c r="M177" s="33">
        <v>0</v>
      </c>
      <c r="N177" s="28">
        <v>36</v>
      </c>
      <c r="O177" s="45">
        <v>7</v>
      </c>
      <c r="P177" s="33">
        <v>0.44</v>
      </c>
      <c r="Q177" s="33">
        <v>0</v>
      </c>
      <c r="R177" s="28">
        <v>36</v>
      </c>
      <c r="W177" s="5"/>
      <c r="X177" s="5"/>
    </row>
    <row r="178" spans="1:34" ht="17.25" customHeight="1" x14ac:dyDescent="0.25">
      <c r="A178" s="1211"/>
      <c r="B178" s="34" t="s">
        <v>126</v>
      </c>
      <c r="C178" s="55">
        <v>2</v>
      </c>
      <c r="D178" s="22"/>
      <c r="E178" s="23"/>
      <c r="F178" s="31"/>
      <c r="G178" s="33">
        <v>0</v>
      </c>
      <c r="H178" s="33">
        <v>0</v>
      </c>
      <c r="I178" s="33">
        <v>0</v>
      </c>
      <c r="J178" s="28">
        <v>36.4</v>
      </c>
      <c r="K178" s="132">
        <v>0</v>
      </c>
      <c r="L178" s="33">
        <v>0</v>
      </c>
      <c r="M178" s="33">
        <v>0</v>
      </c>
      <c r="N178" s="28">
        <v>36.1</v>
      </c>
      <c r="O178" s="147">
        <v>0</v>
      </c>
      <c r="P178" s="33">
        <v>0</v>
      </c>
      <c r="Q178" s="33">
        <v>0</v>
      </c>
      <c r="R178" s="28">
        <v>36.200000000000003</v>
      </c>
      <c r="W178" s="5"/>
      <c r="X178" s="5"/>
    </row>
    <row r="179" spans="1:34" ht="17.25" customHeight="1" thickBot="1" x14ac:dyDescent="0.3">
      <c r="A179" s="1212"/>
      <c r="B179" s="49" t="s">
        <v>127</v>
      </c>
      <c r="C179" s="109">
        <v>2</v>
      </c>
      <c r="D179" s="51"/>
      <c r="E179" s="71"/>
      <c r="F179" s="72"/>
      <c r="G179" s="45">
        <v>59</v>
      </c>
      <c r="H179" s="33">
        <v>3.6</v>
      </c>
      <c r="I179" s="33">
        <v>0.93</v>
      </c>
      <c r="J179" s="27">
        <v>36.4</v>
      </c>
      <c r="K179" s="45">
        <v>63</v>
      </c>
      <c r="L179" s="33">
        <v>3.87</v>
      </c>
      <c r="M179" s="33">
        <v>1.08</v>
      </c>
      <c r="N179" s="28">
        <v>36.1</v>
      </c>
      <c r="O179" s="86">
        <v>64</v>
      </c>
      <c r="P179" s="87">
        <v>3.92</v>
      </c>
      <c r="Q179" s="87">
        <v>0.94</v>
      </c>
      <c r="R179" s="28">
        <v>36.200000000000003</v>
      </c>
      <c r="W179" s="5"/>
      <c r="X179" s="5"/>
    </row>
    <row r="180" spans="1:34" ht="17.25" customHeight="1" x14ac:dyDescent="0.25">
      <c r="A180" s="1220">
        <v>98</v>
      </c>
      <c r="B180" s="1207" t="s">
        <v>20</v>
      </c>
      <c r="C180" s="1198">
        <v>16</v>
      </c>
      <c r="D180" s="14">
        <v>158</v>
      </c>
      <c r="E180" s="54" t="s">
        <v>26</v>
      </c>
      <c r="F180" s="16" t="s">
        <v>128</v>
      </c>
      <c r="G180" s="17">
        <v>0</v>
      </c>
      <c r="H180" s="18">
        <v>0</v>
      </c>
      <c r="I180" s="18">
        <v>0</v>
      </c>
      <c r="J180" s="19">
        <v>157</v>
      </c>
      <c r="K180" s="17">
        <v>0</v>
      </c>
      <c r="L180" s="18">
        <v>0</v>
      </c>
      <c r="M180" s="18">
        <v>0</v>
      </c>
      <c r="N180" s="20">
        <v>154</v>
      </c>
      <c r="O180" s="17">
        <v>0</v>
      </c>
      <c r="P180" s="18">
        <v>0</v>
      </c>
      <c r="Q180" s="18">
        <v>0</v>
      </c>
      <c r="R180" s="20">
        <v>155</v>
      </c>
      <c r="W180" s="5"/>
      <c r="X180" s="5"/>
    </row>
    <row r="181" spans="1:34" ht="17.25" customHeight="1" x14ac:dyDescent="0.25">
      <c r="A181" s="1221"/>
      <c r="B181" s="1208"/>
      <c r="C181" s="1200"/>
      <c r="D181" s="22">
        <v>11</v>
      </c>
      <c r="E181" s="23"/>
      <c r="F181" s="31"/>
      <c r="G181" s="25">
        <v>0</v>
      </c>
      <c r="H181" s="26">
        <v>0</v>
      </c>
      <c r="I181" s="26">
        <v>0</v>
      </c>
      <c r="J181" s="27">
        <v>10.5</v>
      </c>
      <c r="K181" s="25">
        <v>0</v>
      </c>
      <c r="L181" s="26">
        <v>0</v>
      </c>
      <c r="M181" s="26">
        <v>0</v>
      </c>
      <c r="N181" s="28">
        <v>10.5</v>
      </c>
      <c r="O181" s="25">
        <v>0</v>
      </c>
      <c r="P181" s="26">
        <v>0</v>
      </c>
      <c r="Q181" s="26">
        <v>0</v>
      </c>
      <c r="R181" s="28">
        <v>10.5</v>
      </c>
      <c r="W181" s="5"/>
      <c r="X181" s="133"/>
      <c r="Y181" s="134"/>
      <c r="Z181" s="134"/>
      <c r="AA181" s="134"/>
      <c r="AB181" s="134"/>
      <c r="AC181" s="134"/>
      <c r="AD181" s="134"/>
      <c r="AE181" s="134"/>
      <c r="AF181" s="134"/>
      <c r="AG181" s="134"/>
      <c r="AH181" s="134"/>
    </row>
    <row r="182" spans="1:34" ht="17.25" customHeight="1" thickBot="1" x14ac:dyDescent="0.3">
      <c r="A182" s="1221"/>
      <c r="B182" s="1208" t="s">
        <v>23</v>
      </c>
      <c r="C182" s="1202">
        <v>16</v>
      </c>
      <c r="D182" s="22">
        <v>158</v>
      </c>
      <c r="E182" s="23" t="s">
        <v>26</v>
      </c>
      <c r="F182" s="31" t="s">
        <v>128</v>
      </c>
      <c r="G182" s="25">
        <v>0.1</v>
      </c>
      <c r="H182" s="26">
        <v>0.05</v>
      </c>
      <c r="I182" s="26">
        <v>0</v>
      </c>
      <c r="J182" s="27">
        <v>160</v>
      </c>
      <c r="K182" s="25">
        <v>0.1</v>
      </c>
      <c r="L182" s="26">
        <v>0.05</v>
      </c>
      <c r="M182" s="26">
        <v>0</v>
      </c>
      <c r="N182" s="28">
        <v>160</v>
      </c>
      <c r="O182" s="25">
        <v>0.1</v>
      </c>
      <c r="P182" s="26">
        <v>0.05</v>
      </c>
      <c r="Q182" s="26">
        <v>0</v>
      </c>
      <c r="R182" s="28">
        <v>160</v>
      </c>
      <c r="W182" s="133"/>
      <c r="X182" s="133"/>
      <c r="Y182" s="134"/>
      <c r="Z182" s="134"/>
      <c r="AA182" s="134"/>
      <c r="AB182" s="134"/>
      <c r="AC182" s="134"/>
      <c r="AD182" s="134"/>
      <c r="AE182" s="134"/>
      <c r="AF182" s="134"/>
      <c r="AG182" s="134"/>
      <c r="AH182" s="134"/>
    </row>
    <row r="183" spans="1:34" ht="17.25" customHeight="1" thickBot="1" x14ac:dyDescent="0.3">
      <c r="A183" s="1221"/>
      <c r="B183" s="1217"/>
      <c r="C183" s="1199"/>
      <c r="D183" s="36">
        <v>11</v>
      </c>
      <c r="E183" s="32"/>
      <c r="F183" s="37"/>
      <c r="G183" s="38">
        <v>3</v>
      </c>
      <c r="H183" s="39">
        <v>0.05</v>
      </c>
      <c r="I183" s="39">
        <v>0</v>
      </c>
      <c r="J183" s="40">
        <v>10.7</v>
      </c>
      <c r="K183" s="38">
        <v>3</v>
      </c>
      <c r="L183" s="39">
        <v>0.05</v>
      </c>
      <c r="M183" s="39">
        <v>0</v>
      </c>
      <c r="N183" s="41">
        <v>10.7</v>
      </c>
      <c r="O183" s="38">
        <v>3</v>
      </c>
      <c r="P183" s="39">
        <v>0.05</v>
      </c>
      <c r="Q183" s="39">
        <v>0</v>
      </c>
      <c r="R183" s="41">
        <v>10.7</v>
      </c>
      <c r="S183" s="135"/>
      <c r="T183" s="135"/>
      <c r="U183" s="135"/>
      <c r="V183" s="135"/>
      <c r="W183" s="133"/>
      <c r="X183" s="133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</row>
    <row r="184" spans="1:34" ht="17.25" customHeight="1" thickBot="1" x14ac:dyDescent="0.3">
      <c r="A184" s="1222"/>
      <c r="B184" s="34" t="s">
        <v>37</v>
      </c>
      <c r="C184" s="42"/>
      <c r="D184" s="36"/>
      <c r="E184" s="32"/>
      <c r="F184" s="37"/>
      <c r="G184" s="38"/>
      <c r="H184" s="39">
        <f>H181+H183</f>
        <v>0.05</v>
      </c>
      <c r="I184" s="39">
        <f>I181+I183</f>
        <v>0</v>
      </c>
      <c r="J184" s="40"/>
      <c r="K184" s="38"/>
      <c r="L184" s="39">
        <f>L181+L183</f>
        <v>0.05</v>
      </c>
      <c r="M184" s="39">
        <f>M181+M183</f>
        <v>0</v>
      </c>
      <c r="N184" s="41"/>
      <c r="O184" s="38"/>
      <c r="P184" s="39">
        <f>P181+P183</f>
        <v>0.05</v>
      </c>
      <c r="Q184" s="39">
        <f>Q181+Q183</f>
        <v>0</v>
      </c>
      <c r="R184" s="41"/>
      <c r="S184" s="135"/>
      <c r="T184" s="135"/>
      <c r="U184" s="135"/>
      <c r="V184" s="135"/>
      <c r="W184" s="133"/>
      <c r="X184" s="133"/>
      <c r="Y184" s="134"/>
      <c r="Z184" s="134"/>
      <c r="AA184" s="134"/>
      <c r="AB184" s="134"/>
      <c r="AC184" s="134"/>
      <c r="AD184" s="134"/>
      <c r="AE184" s="134"/>
      <c r="AF184" s="134"/>
      <c r="AG184" s="134"/>
      <c r="AH184" s="134"/>
    </row>
    <row r="185" spans="1:34" ht="17.25" customHeight="1" x14ac:dyDescent="0.25">
      <c r="A185" s="1222"/>
      <c r="B185" s="34" t="s">
        <v>129</v>
      </c>
      <c r="C185" s="42"/>
      <c r="D185" s="22"/>
      <c r="E185" s="23"/>
      <c r="F185" s="31"/>
      <c r="G185" s="25">
        <v>131</v>
      </c>
      <c r="H185" s="26">
        <v>33.840000000000003</v>
      </c>
      <c r="I185" s="26">
        <v>13.98</v>
      </c>
      <c r="J185" s="27">
        <v>157</v>
      </c>
      <c r="K185" s="25">
        <v>131</v>
      </c>
      <c r="L185" s="26">
        <v>37.61</v>
      </c>
      <c r="M185" s="26">
        <v>14.84</v>
      </c>
      <c r="N185" s="28">
        <v>154</v>
      </c>
      <c r="O185" s="25">
        <v>131</v>
      </c>
      <c r="P185" s="26">
        <v>38.549999999999997</v>
      </c>
      <c r="Q185" s="26">
        <v>15.01</v>
      </c>
      <c r="R185" s="28">
        <v>155</v>
      </c>
      <c r="S185" s="135"/>
      <c r="T185" s="135"/>
      <c r="U185" s="135"/>
      <c r="V185" s="136"/>
      <c r="W185" s="133"/>
      <c r="X185" s="5"/>
    </row>
    <row r="186" spans="1:34" ht="17.25" customHeight="1" thickBot="1" x14ac:dyDescent="0.3">
      <c r="A186" s="1222"/>
      <c r="B186" s="34" t="s">
        <v>130</v>
      </c>
      <c r="C186" s="42"/>
      <c r="D186" s="22"/>
      <c r="E186" s="23"/>
      <c r="F186" s="31"/>
      <c r="G186" s="25">
        <v>131</v>
      </c>
      <c r="H186" s="26">
        <v>33.79</v>
      </c>
      <c r="I186" s="26">
        <v>13.98</v>
      </c>
      <c r="J186" s="28">
        <v>157</v>
      </c>
      <c r="K186" s="25">
        <v>145</v>
      </c>
      <c r="L186" s="26">
        <v>37.56</v>
      </c>
      <c r="M186" s="26">
        <v>14.84</v>
      </c>
      <c r="N186" s="28">
        <v>154</v>
      </c>
      <c r="O186" s="25">
        <v>147</v>
      </c>
      <c r="P186" s="26">
        <v>38.5</v>
      </c>
      <c r="Q186" s="26">
        <v>15.01</v>
      </c>
      <c r="R186" s="28">
        <v>155</v>
      </c>
      <c r="S186" s="137"/>
      <c r="T186" s="137"/>
      <c r="U186" s="137"/>
      <c r="V186" s="138"/>
      <c r="W186" s="133"/>
      <c r="X186" s="5"/>
    </row>
    <row r="187" spans="1:34" ht="17.25" customHeight="1" thickBot="1" x14ac:dyDescent="0.3">
      <c r="A187" s="1223"/>
      <c r="B187" s="56" t="s">
        <v>131</v>
      </c>
      <c r="C187" s="108"/>
      <c r="D187" s="58"/>
      <c r="E187" s="59"/>
      <c r="F187" s="60"/>
      <c r="G187" s="25">
        <v>131</v>
      </c>
      <c r="H187" s="26">
        <v>33.79</v>
      </c>
      <c r="I187" s="26">
        <v>13.98</v>
      </c>
      <c r="J187" s="28">
        <v>157</v>
      </c>
      <c r="K187" s="25">
        <v>145</v>
      </c>
      <c r="L187" s="26">
        <v>37.56</v>
      </c>
      <c r="M187" s="26">
        <v>14.84</v>
      </c>
      <c r="N187" s="28">
        <v>154</v>
      </c>
      <c r="O187" s="25">
        <v>147</v>
      </c>
      <c r="P187" s="26">
        <v>38.5</v>
      </c>
      <c r="Q187" s="26">
        <v>15.01</v>
      </c>
      <c r="R187" s="28">
        <v>155</v>
      </c>
      <c r="S187" s="134"/>
      <c r="T187" s="134"/>
      <c r="U187" s="134"/>
      <c r="V187" s="134"/>
      <c r="W187" s="133"/>
      <c r="X187" s="5"/>
    </row>
    <row r="188" spans="1:34" ht="17.25" customHeight="1" thickBot="1" x14ac:dyDescent="0.3">
      <c r="A188" s="1224">
        <v>100</v>
      </c>
      <c r="B188" s="1228" t="s">
        <v>20</v>
      </c>
      <c r="C188" s="1230">
        <v>16</v>
      </c>
      <c r="D188" s="1077">
        <v>158</v>
      </c>
      <c r="E188" s="1078" t="s">
        <v>57</v>
      </c>
      <c r="F188" s="1079" t="s">
        <v>22</v>
      </c>
      <c r="G188" s="1080">
        <v>15</v>
      </c>
      <c r="H188" s="1081">
        <v>4.0199999999999996</v>
      </c>
      <c r="I188" s="1081">
        <v>0.59</v>
      </c>
      <c r="J188" s="1082">
        <v>160</v>
      </c>
      <c r="K188" s="1080">
        <v>13</v>
      </c>
      <c r="L188" s="1081">
        <v>3.53</v>
      </c>
      <c r="M188" s="1081">
        <v>0.57999999999999996</v>
      </c>
      <c r="N188" s="1083">
        <v>160</v>
      </c>
      <c r="O188" s="1080">
        <v>16</v>
      </c>
      <c r="P188" s="1081">
        <v>4.12</v>
      </c>
      <c r="Q188" s="1081">
        <v>0.57999999999999996</v>
      </c>
      <c r="R188" s="1083">
        <v>160</v>
      </c>
      <c r="S188" s="137"/>
      <c r="T188" s="137"/>
      <c r="U188" s="137"/>
      <c r="V188" s="137"/>
      <c r="W188" s="133"/>
      <c r="X188" s="5"/>
    </row>
    <row r="189" spans="1:34" ht="17.25" customHeight="1" x14ac:dyDescent="0.25">
      <c r="A189" s="1225"/>
      <c r="B189" s="1229"/>
      <c r="C189" s="1231"/>
      <c r="D189" s="1084">
        <v>38.5</v>
      </c>
      <c r="E189" s="1085" t="s">
        <v>26</v>
      </c>
      <c r="F189" s="1086" t="s">
        <v>27</v>
      </c>
      <c r="G189" s="1087">
        <v>55</v>
      </c>
      <c r="H189" s="1088">
        <v>3.34</v>
      </c>
      <c r="I189" s="1088">
        <v>0.45</v>
      </c>
      <c r="J189" s="1089">
        <v>37.5</v>
      </c>
      <c r="K189" s="1087">
        <v>43</v>
      </c>
      <c r="L189" s="1088">
        <v>2.66</v>
      </c>
      <c r="M189" s="1088">
        <v>0.43</v>
      </c>
      <c r="N189" s="1090">
        <v>37.5</v>
      </c>
      <c r="O189" s="1087">
        <v>54</v>
      </c>
      <c r="P189" s="1088">
        <v>3.3</v>
      </c>
      <c r="Q189" s="1088">
        <v>0.43</v>
      </c>
      <c r="R189" s="1090">
        <v>37.5</v>
      </c>
      <c r="W189" s="5"/>
      <c r="X189" s="5"/>
    </row>
    <row r="190" spans="1:34" ht="17.25" customHeight="1" x14ac:dyDescent="0.25">
      <c r="A190" s="1225"/>
      <c r="B190" s="1229"/>
      <c r="C190" s="1232"/>
      <c r="D190" s="1084">
        <v>11</v>
      </c>
      <c r="E190" s="1085"/>
      <c r="F190" s="1086"/>
      <c r="G190" s="1091">
        <v>38</v>
      </c>
      <c r="H190" s="1092">
        <v>0.68</v>
      </c>
      <c r="I190" s="1092">
        <v>0.14000000000000001</v>
      </c>
      <c r="J190" s="1093">
        <v>10.5</v>
      </c>
      <c r="K190" s="1091">
        <v>49</v>
      </c>
      <c r="L190" s="1092">
        <v>0.87</v>
      </c>
      <c r="M190" s="1092">
        <v>0.15</v>
      </c>
      <c r="N190" s="1094">
        <v>10.5</v>
      </c>
      <c r="O190" s="1091">
        <v>46</v>
      </c>
      <c r="P190" s="1092">
        <v>0.82</v>
      </c>
      <c r="Q190" s="1092">
        <v>0.15</v>
      </c>
      <c r="R190" s="1094">
        <v>10.5</v>
      </c>
      <c r="W190" s="5"/>
      <c r="X190" s="5"/>
    </row>
    <row r="191" spans="1:34" ht="17.25" customHeight="1" x14ac:dyDescent="0.25">
      <c r="A191" s="1225"/>
      <c r="B191" s="1229" t="s">
        <v>23</v>
      </c>
      <c r="C191" s="1234">
        <v>16</v>
      </c>
      <c r="D191" s="1084">
        <v>150</v>
      </c>
      <c r="E191" s="1085" t="s">
        <v>56</v>
      </c>
      <c r="F191" s="1086" t="s">
        <v>92</v>
      </c>
      <c r="G191" s="1087">
        <v>4</v>
      </c>
      <c r="H191" s="1088">
        <v>1.22</v>
      </c>
      <c r="I191" s="1088">
        <v>0.35</v>
      </c>
      <c r="J191" s="1089">
        <v>162</v>
      </c>
      <c r="K191" s="1087">
        <v>5</v>
      </c>
      <c r="L191" s="1088">
        <v>1.41</v>
      </c>
      <c r="M191" s="1088">
        <v>0.36</v>
      </c>
      <c r="N191" s="1090">
        <v>162</v>
      </c>
      <c r="O191" s="1087">
        <v>6</v>
      </c>
      <c r="P191" s="1088">
        <v>1.46</v>
      </c>
      <c r="Q191" s="1088">
        <v>0.36</v>
      </c>
      <c r="R191" s="1090">
        <v>161</v>
      </c>
      <c r="W191" s="5"/>
      <c r="X191" s="5"/>
    </row>
    <row r="192" spans="1:34" ht="17.25" customHeight="1" x14ac:dyDescent="0.25">
      <c r="A192" s="1225"/>
      <c r="B192" s="1229"/>
      <c r="C192" s="1231"/>
      <c r="D192" s="1084">
        <v>38.5</v>
      </c>
      <c r="E192" s="1085" t="s">
        <v>26</v>
      </c>
      <c r="F192" s="1086" t="s">
        <v>27</v>
      </c>
      <c r="G192" s="1087">
        <v>19</v>
      </c>
      <c r="H192" s="1092">
        <v>1.2</v>
      </c>
      <c r="I192" s="1092">
        <v>0.35</v>
      </c>
      <c r="J192" s="1089">
        <v>37</v>
      </c>
      <c r="K192" s="1087">
        <v>21</v>
      </c>
      <c r="L192" s="1092">
        <v>1.32</v>
      </c>
      <c r="M192" s="1092">
        <v>0.34</v>
      </c>
      <c r="N192" s="1090">
        <v>37</v>
      </c>
      <c r="O192" s="1087">
        <v>22</v>
      </c>
      <c r="P192" s="1092">
        <v>1.37</v>
      </c>
      <c r="Q192" s="1092">
        <v>0.35</v>
      </c>
      <c r="R192" s="1090">
        <v>37</v>
      </c>
      <c r="W192" s="5"/>
      <c r="X192" s="5"/>
    </row>
    <row r="193" spans="1:24" ht="17.25" customHeight="1" x14ac:dyDescent="0.25">
      <c r="A193" s="1225"/>
      <c r="B193" s="1233"/>
      <c r="C193" s="1232"/>
      <c r="D193" s="1095">
        <v>11</v>
      </c>
      <c r="E193" s="1096"/>
      <c r="F193" s="1097"/>
      <c r="G193" s="1098">
        <v>1</v>
      </c>
      <c r="H193" s="1099">
        <v>0.02</v>
      </c>
      <c r="I193" s="1099">
        <v>0</v>
      </c>
      <c r="J193" s="1100">
        <v>11</v>
      </c>
      <c r="K193" s="1098">
        <v>5</v>
      </c>
      <c r="L193" s="1099">
        <v>0.09</v>
      </c>
      <c r="M193" s="1099">
        <v>0.02</v>
      </c>
      <c r="N193" s="1101">
        <v>11</v>
      </c>
      <c r="O193" s="1098">
        <v>5</v>
      </c>
      <c r="P193" s="1099">
        <v>0.09</v>
      </c>
      <c r="Q193" s="1099">
        <v>0.01</v>
      </c>
      <c r="R193" s="1101">
        <v>11</v>
      </c>
      <c r="W193" s="5"/>
      <c r="X193" s="5"/>
    </row>
    <row r="194" spans="1:24" ht="17.25" customHeight="1" x14ac:dyDescent="0.25">
      <c r="A194" s="1225"/>
      <c r="B194" s="1102" t="s">
        <v>132</v>
      </c>
      <c r="C194" s="1103"/>
      <c r="D194" s="1095"/>
      <c r="E194" s="1096"/>
      <c r="F194" s="1097"/>
      <c r="G194" s="1104"/>
      <c r="H194" s="1099">
        <f>H192+H193+H189+H190</f>
        <v>5.2399999999999993</v>
      </c>
      <c r="I194" s="1099">
        <f>I193+I192+I190+I189</f>
        <v>0.94</v>
      </c>
      <c r="J194" s="1105"/>
      <c r="K194" s="1104"/>
      <c r="L194" s="1099">
        <f>L189+L190+L192+L193</f>
        <v>4.9400000000000004</v>
      </c>
      <c r="M194" s="1099">
        <f>M189+M190+M192+M193</f>
        <v>0.94</v>
      </c>
      <c r="N194" s="1106"/>
      <c r="O194" s="1104"/>
      <c r="P194" s="1099">
        <f>P189+P190+P192+P193</f>
        <v>5.58</v>
      </c>
      <c r="Q194" s="1099">
        <f>Q189+Q190+Q192+Q193</f>
        <v>0.94</v>
      </c>
      <c r="R194" s="1106"/>
      <c r="W194" s="5"/>
      <c r="X194" s="5"/>
    </row>
    <row r="195" spans="1:24" ht="17.25" customHeight="1" x14ac:dyDescent="0.25">
      <c r="A195" s="1225"/>
      <c r="B195" s="1107" t="s">
        <v>133</v>
      </c>
      <c r="C195" s="1108"/>
      <c r="D195" s="1095"/>
      <c r="E195" s="1096"/>
      <c r="F195" s="1097"/>
      <c r="G195" s="1091">
        <v>15</v>
      </c>
      <c r="H195" s="1092">
        <v>4.0199999999999996</v>
      </c>
      <c r="I195" s="1092">
        <v>0.59</v>
      </c>
      <c r="J195" s="1093">
        <v>160</v>
      </c>
      <c r="K195" s="1091">
        <v>13</v>
      </c>
      <c r="L195" s="1092">
        <v>3.53</v>
      </c>
      <c r="M195" s="1092">
        <v>0.57999999999999996</v>
      </c>
      <c r="N195" s="1094">
        <v>160</v>
      </c>
      <c r="O195" s="1091">
        <v>16</v>
      </c>
      <c r="P195" s="1092">
        <v>4.12</v>
      </c>
      <c r="Q195" s="1092">
        <v>0.57999999999999996</v>
      </c>
      <c r="R195" s="1094">
        <v>160</v>
      </c>
      <c r="W195" s="5"/>
      <c r="X195" s="5"/>
    </row>
    <row r="196" spans="1:24" ht="17.25" customHeight="1" x14ac:dyDescent="0.25">
      <c r="A196" s="1225"/>
      <c r="B196" s="1107" t="s">
        <v>119</v>
      </c>
      <c r="C196" s="1109"/>
      <c r="D196" s="1095"/>
      <c r="E196" s="1096"/>
      <c r="F196" s="1097"/>
      <c r="G196" s="1087">
        <v>4</v>
      </c>
      <c r="H196" s="1088">
        <v>1.22</v>
      </c>
      <c r="I196" s="1088">
        <v>0.35</v>
      </c>
      <c r="J196" s="1089">
        <v>162</v>
      </c>
      <c r="K196" s="1087">
        <v>5</v>
      </c>
      <c r="L196" s="1088">
        <v>1.41</v>
      </c>
      <c r="M196" s="1088">
        <v>0.36</v>
      </c>
      <c r="N196" s="1090">
        <v>162</v>
      </c>
      <c r="O196" s="1087">
        <v>6</v>
      </c>
      <c r="P196" s="1088">
        <v>1.46</v>
      </c>
      <c r="Q196" s="1088">
        <v>0.36</v>
      </c>
      <c r="R196" s="1090">
        <v>161</v>
      </c>
      <c r="W196" s="5"/>
      <c r="X196" s="5"/>
    </row>
    <row r="197" spans="1:24" ht="17.25" customHeight="1" x14ac:dyDescent="0.25">
      <c r="A197" s="1226"/>
      <c r="B197" s="1102" t="s">
        <v>33</v>
      </c>
      <c r="C197" s="1110">
        <v>1</v>
      </c>
      <c r="D197" s="1084"/>
      <c r="E197" s="1085"/>
      <c r="F197" s="1086"/>
      <c r="G197" s="1087">
        <v>55</v>
      </c>
      <c r="H197" s="1088">
        <v>3.34</v>
      </c>
      <c r="I197" s="1088">
        <v>0.45</v>
      </c>
      <c r="J197" s="1089">
        <v>37.5</v>
      </c>
      <c r="K197" s="1087">
        <v>43</v>
      </c>
      <c r="L197" s="1088">
        <v>2.66</v>
      </c>
      <c r="M197" s="1088">
        <v>0.43</v>
      </c>
      <c r="N197" s="1090">
        <v>37.5</v>
      </c>
      <c r="O197" s="1087">
        <v>54</v>
      </c>
      <c r="P197" s="1088">
        <v>3.3</v>
      </c>
      <c r="Q197" s="1088">
        <v>0.43</v>
      </c>
      <c r="R197" s="1090">
        <v>37.5</v>
      </c>
      <c r="W197" s="5"/>
      <c r="X197" s="5"/>
    </row>
    <row r="198" spans="1:24" ht="17.25" customHeight="1" thickBot="1" x14ac:dyDescent="0.3">
      <c r="A198" s="1227"/>
      <c r="B198" s="1111" t="s">
        <v>134</v>
      </c>
      <c r="C198" s="1112">
        <v>2</v>
      </c>
      <c r="D198" s="1113"/>
      <c r="E198" s="1114"/>
      <c r="F198" s="1115"/>
      <c r="G198" s="1116">
        <v>19</v>
      </c>
      <c r="H198" s="1092">
        <v>1.2</v>
      </c>
      <c r="I198" s="1092">
        <v>0.35</v>
      </c>
      <c r="J198" s="1117">
        <v>37</v>
      </c>
      <c r="K198" s="1116">
        <v>21</v>
      </c>
      <c r="L198" s="1092">
        <v>1.32</v>
      </c>
      <c r="M198" s="1092">
        <v>0.34</v>
      </c>
      <c r="N198" s="1118">
        <v>37</v>
      </c>
      <c r="O198" s="1116">
        <v>22</v>
      </c>
      <c r="P198" s="1092">
        <v>1.37</v>
      </c>
      <c r="Q198" s="1092">
        <v>0.35</v>
      </c>
      <c r="R198" s="1118">
        <v>37</v>
      </c>
      <c r="W198" s="5"/>
      <c r="X198" s="5"/>
    </row>
    <row r="199" spans="1:24" ht="17.25" customHeight="1" x14ac:dyDescent="0.25">
      <c r="A199" s="1193">
        <v>101</v>
      </c>
      <c r="B199" s="1196" t="s">
        <v>20</v>
      </c>
      <c r="C199" s="1218">
        <v>6.3</v>
      </c>
      <c r="D199" s="139">
        <v>110</v>
      </c>
      <c r="E199" s="54" t="s">
        <v>26</v>
      </c>
      <c r="F199" s="16" t="s">
        <v>135</v>
      </c>
      <c r="G199" s="17">
        <v>1</v>
      </c>
      <c r="H199" s="18">
        <v>0.19</v>
      </c>
      <c r="I199" s="18">
        <v>0.04</v>
      </c>
      <c r="J199" s="19">
        <v>117</v>
      </c>
      <c r="K199" s="17">
        <v>1</v>
      </c>
      <c r="L199" s="18">
        <v>0.2</v>
      </c>
      <c r="M199" s="18">
        <v>0.04</v>
      </c>
      <c r="N199" s="20">
        <v>117</v>
      </c>
      <c r="O199" s="17">
        <v>1</v>
      </c>
      <c r="P199" s="18">
        <v>0.2</v>
      </c>
      <c r="Q199" s="18">
        <v>0.04</v>
      </c>
      <c r="R199" s="20">
        <v>117</v>
      </c>
      <c r="W199" s="5"/>
      <c r="X199" s="5"/>
    </row>
    <row r="200" spans="1:24" ht="17.25" customHeight="1" x14ac:dyDescent="0.25">
      <c r="A200" s="1194"/>
      <c r="B200" s="1197"/>
      <c r="C200" s="1219"/>
      <c r="D200" s="141">
        <v>6</v>
      </c>
      <c r="E200" s="23"/>
      <c r="F200" s="31"/>
      <c r="G200" s="38">
        <v>19</v>
      </c>
      <c r="H200" s="39">
        <v>0.19</v>
      </c>
      <c r="I200" s="39">
        <v>0.04</v>
      </c>
      <c r="J200" s="40">
        <v>6.1</v>
      </c>
      <c r="K200" s="38">
        <v>20</v>
      </c>
      <c r="L200" s="39">
        <v>0.2</v>
      </c>
      <c r="M200" s="39">
        <v>0.04</v>
      </c>
      <c r="N200" s="41">
        <v>6.1</v>
      </c>
      <c r="O200" s="38">
        <v>20</v>
      </c>
      <c r="P200" s="39">
        <v>0.2</v>
      </c>
      <c r="Q200" s="39">
        <v>0.04</v>
      </c>
      <c r="R200" s="41">
        <v>6.1</v>
      </c>
      <c r="W200" s="5"/>
      <c r="X200" s="5"/>
    </row>
    <row r="201" spans="1:24" ht="17.25" customHeight="1" x14ac:dyDescent="0.25">
      <c r="A201" s="1194"/>
      <c r="B201" s="142" t="s">
        <v>136</v>
      </c>
      <c r="C201" s="972"/>
      <c r="D201" s="143"/>
      <c r="E201" s="95"/>
      <c r="F201" s="96"/>
      <c r="G201" s="25">
        <v>1</v>
      </c>
      <c r="H201" s="26">
        <v>0.19</v>
      </c>
      <c r="I201" s="26">
        <v>0.04</v>
      </c>
      <c r="J201" s="27">
        <v>117</v>
      </c>
      <c r="K201" s="25">
        <v>1</v>
      </c>
      <c r="L201" s="26">
        <v>0.2</v>
      </c>
      <c r="M201" s="26">
        <v>0.04</v>
      </c>
      <c r="N201" s="28">
        <v>117</v>
      </c>
      <c r="O201" s="25">
        <v>1</v>
      </c>
      <c r="P201" s="26">
        <v>0.2</v>
      </c>
      <c r="Q201" s="26">
        <v>0.04</v>
      </c>
      <c r="R201" s="28">
        <v>117</v>
      </c>
      <c r="W201" s="5"/>
      <c r="X201" s="5"/>
    </row>
    <row r="202" spans="1:24" ht="17.25" customHeight="1" thickBot="1" x14ac:dyDescent="0.3">
      <c r="A202" s="1195"/>
      <c r="B202" s="1047" t="s">
        <v>137</v>
      </c>
      <c r="C202" s="100"/>
      <c r="D202" s="461"/>
      <c r="E202" s="1048"/>
      <c r="F202" s="1049"/>
      <c r="G202" s="1050">
        <v>0</v>
      </c>
      <c r="H202" s="1051">
        <v>0</v>
      </c>
      <c r="I202" s="1051">
        <v>0</v>
      </c>
      <c r="J202" s="1052">
        <v>117</v>
      </c>
      <c r="K202" s="1050">
        <v>0</v>
      </c>
      <c r="L202" s="1051">
        <v>0</v>
      </c>
      <c r="M202" s="1051">
        <v>0</v>
      </c>
      <c r="N202" s="1053">
        <v>117</v>
      </c>
      <c r="O202" s="1050">
        <v>0</v>
      </c>
      <c r="P202" s="1051">
        <v>0</v>
      </c>
      <c r="Q202" s="1051">
        <v>0</v>
      </c>
      <c r="R202" s="1053">
        <v>117</v>
      </c>
      <c r="W202" s="5"/>
      <c r="X202" s="5"/>
    </row>
    <row r="203" spans="1:24" ht="17.25" customHeight="1" x14ac:dyDescent="0.25">
      <c r="A203" s="1193">
        <v>109</v>
      </c>
      <c r="B203" s="1207" t="s">
        <v>20</v>
      </c>
      <c r="C203" s="1198">
        <v>32</v>
      </c>
      <c r="D203" s="14">
        <v>158</v>
      </c>
      <c r="E203" s="54" t="s">
        <v>105</v>
      </c>
      <c r="F203" s="16" t="s">
        <v>106</v>
      </c>
      <c r="G203" s="104">
        <v>0</v>
      </c>
      <c r="H203" s="105">
        <v>0</v>
      </c>
      <c r="I203" s="105">
        <v>0</v>
      </c>
      <c r="J203" s="106">
        <v>162</v>
      </c>
      <c r="K203" s="104">
        <v>0</v>
      </c>
      <c r="L203" s="105">
        <v>0</v>
      </c>
      <c r="M203" s="105">
        <v>0</v>
      </c>
      <c r="N203" s="107">
        <v>162</v>
      </c>
      <c r="O203" s="104">
        <v>0</v>
      </c>
      <c r="P203" s="105">
        <v>0</v>
      </c>
      <c r="Q203" s="105">
        <v>0</v>
      </c>
      <c r="R203" s="107">
        <v>162</v>
      </c>
      <c r="W203" s="5"/>
      <c r="X203" s="5"/>
    </row>
    <row r="204" spans="1:24" ht="17.25" customHeight="1" x14ac:dyDescent="0.25">
      <c r="A204" s="1194"/>
      <c r="B204" s="1208"/>
      <c r="C204" s="1200"/>
      <c r="D204" s="22">
        <v>6.3</v>
      </c>
      <c r="E204" s="23"/>
      <c r="F204" s="31"/>
      <c r="G204" s="45">
        <v>0</v>
      </c>
      <c r="H204" s="33">
        <v>0</v>
      </c>
      <c r="I204" s="33">
        <v>0</v>
      </c>
      <c r="J204" s="46">
        <v>6.4</v>
      </c>
      <c r="K204" s="45">
        <v>0</v>
      </c>
      <c r="L204" s="33">
        <v>0</v>
      </c>
      <c r="M204" s="33">
        <v>0</v>
      </c>
      <c r="N204" s="47">
        <v>6.4</v>
      </c>
      <c r="O204" s="45">
        <v>0</v>
      </c>
      <c r="P204" s="33">
        <v>0</v>
      </c>
      <c r="Q204" s="33">
        <v>0</v>
      </c>
      <c r="R204" s="47">
        <v>6.4</v>
      </c>
      <c r="W204" s="5"/>
      <c r="X204" s="5"/>
    </row>
    <row r="205" spans="1:24" ht="17.25" customHeight="1" x14ac:dyDescent="0.25">
      <c r="A205" s="1204"/>
      <c r="B205" s="1208" t="s">
        <v>23</v>
      </c>
      <c r="C205" s="1202">
        <v>32</v>
      </c>
      <c r="D205" s="22">
        <v>158</v>
      </c>
      <c r="E205" s="23" t="s">
        <v>105</v>
      </c>
      <c r="F205" s="31" t="s">
        <v>106</v>
      </c>
      <c r="G205" s="25">
        <v>0</v>
      </c>
      <c r="H205" s="26">
        <v>0</v>
      </c>
      <c r="I205" s="26">
        <v>0</v>
      </c>
      <c r="J205" s="27">
        <v>162</v>
      </c>
      <c r="K205" s="25">
        <v>0</v>
      </c>
      <c r="L205" s="26">
        <v>0</v>
      </c>
      <c r="M205" s="26">
        <v>0</v>
      </c>
      <c r="N205" s="28">
        <v>162</v>
      </c>
      <c r="O205" s="25">
        <v>0</v>
      </c>
      <c r="P205" s="26">
        <v>0</v>
      </c>
      <c r="Q205" s="26">
        <v>0</v>
      </c>
      <c r="R205" s="28">
        <v>162</v>
      </c>
      <c r="S205" s="130"/>
      <c r="T205" s="131"/>
      <c r="W205" s="5"/>
      <c r="X205" s="5"/>
    </row>
    <row r="206" spans="1:24" ht="17.25" customHeight="1" x14ac:dyDescent="0.25">
      <c r="A206" s="1204"/>
      <c r="B206" s="1208"/>
      <c r="C206" s="1200"/>
      <c r="D206" s="22">
        <v>6.3</v>
      </c>
      <c r="E206" s="23"/>
      <c r="F206" s="31"/>
      <c r="G206" s="25">
        <v>0</v>
      </c>
      <c r="H206" s="26">
        <v>0</v>
      </c>
      <c r="I206" s="26">
        <v>0</v>
      </c>
      <c r="J206" s="27">
        <v>6.4</v>
      </c>
      <c r="K206" s="25">
        <v>0</v>
      </c>
      <c r="L206" s="26">
        <v>0</v>
      </c>
      <c r="M206" s="26">
        <v>0</v>
      </c>
      <c r="N206" s="28">
        <v>6.4</v>
      </c>
      <c r="O206" s="25">
        <v>0</v>
      </c>
      <c r="P206" s="26">
        <v>0</v>
      </c>
      <c r="Q206" s="26">
        <v>0</v>
      </c>
      <c r="R206" s="28">
        <v>6.4</v>
      </c>
      <c r="W206" s="5"/>
      <c r="X206" s="5"/>
    </row>
    <row r="207" spans="1:24" ht="17.25" customHeight="1" x14ac:dyDescent="0.25">
      <c r="A207" s="1204"/>
      <c r="B207" s="34" t="s">
        <v>37</v>
      </c>
      <c r="C207" s="35"/>
      <c r="D207" s="94"/>
      <c r="E207" s="95"/>
      <c r="F207" s="96"/>
      <c r="G207" s="117"/>
      <c r="H207" s="115">
        <v>0</v>
      </c>
      <c r="I207" s="115">
        <v>0</v>
      </c>
      <c r="J207" s="116"/>
      <c r="K207" s="117"/>
      <c r="L207" s="115">
        <v>0</v>
      </c>
      <c r="M207" s="115">
        <v>0</v>
      </c>
      <c r="N207" s="85"/>
      <c r="O207" s="117"/>
      <c r="P207" s="115">
        <v>0</v>
      </c>
      <c r="Q207" s="115">
        <v>0</v>
      </c>
      <c r="R207" s="85"/>
      <c r="W207" s="5"/>
      <c r="X207" s="5"/>
    </row>
    <row r="208" spans="1:24" ht="17.25" customHeight="1" x14ac:dyDescent="0.25">
      <c r="A208" s="1204"/>
      <c r="B208" s="34" t="s">
        <v>138</v>
      </c>
      <c r="C208" s="35"/>
      <c r="D208" s="94"/>
      <c r="E208" s="95"/>
      <c r="F208" s="96"/>
      <c r="G208" s="25">
        <v>0</v>
      </c>
      <c r="H208" s="26">
        <v>0</v>
      </c>
      <c r="I208" s="26">
        <v>0</v>
      </c>
      <c r="J208" s="27">
        <v>162</v>
      </c>
      <c r="K208" s="25">
        <v>0</v>
      </c>
      <c r="L208" s="26">
        <v>0</v>
      </c>
      <c r="M208" s="26">
        <v>0</v>
      </c>
      <c r="N208" s="28">
        <v>162</v>
      </c>
      <c r="O208" s="25">
        <v>0</v>
      </c>
      <c r="P208" s="26">
        <v>0</v>
      </c>
      <c r="Q208" s="26">
        <v>0</v>
      </c>
      <c r="R208" s="28">
        <v>162</v>
      </c>
      <c r="W208" s="5"/>
      <c r="X208" s="5"/>
    </row>
    <row r="209" spans="1:24" ht="17.25" customHeight="1" thickBot="1" x14ac:dyDescent="0.3">
      <c r="A209" s="1195"/>
      <c r="B209" s="56" t="s">
        <v>139</v>
      </c>
      <c r="C209" s="108"/>
      <c r="D209" s="58"/>
      <c r="E209" s="59"/>
      <c r="F209" s="60"/>
      <c r="G209" s="25">
        <v>0</v>
      </c>
      <c r="H209" s="26">
        <v>0</v>
      </c>
      <c r="I209" s="26">
        <v>0</v>
      </c>
      <c r="J209" s="27">
        <v>162</v>
      </c>
      <c r="K209" s="25">
        <v>0</v>
      </c>
      <c r="L209" s="26">
        <v>0</v>
      </c>
      <c r="M209" s="26">
        <v>0</v>
      </c>
      <c r="N209" s="28">
        <v>162</v>
      </c>
      <c r="O209" s="25">
        <v>0</v>
      </c>
      <c r="P209" s="26">
        <v>0</v>
      </c>
      <c r="Q209" s="26">
        <v>0</v>
      </c>
      <c r="R209" s="28">
        <v>162</v>
      </c>
      <c r="W209" s="5"/>
      <c r="X209" s="5"/>
    </row>
    <row r="210" spans="1:24" ht="17.25" customHeight="1" x14ac:dyDescent="0.25">
      <c r="A210" s="1193">
        <v>108</v>
      </c>
      <c r="B210" s="1207" t="s">
        <v>42</v>
      </c>
      <c r="C210" s="1198">
        <v>25</v>
      </c>
      <c r="D210" s="14">
        <v>158</v>
      </c>
      <c r="E210" s="54" t="s">
        <v>57</v>
      </c>
      <c r="F210" s="16" t="s">
        <v>22</v>
      </c>
      <c r="G210" s="17">
        <v>3</v>
      </c>
      <c r="H210" s="18">
        <v>0.84</v>
      </c>
      <c r="I210" s="18">
        <v>0.21</v>
      </c>
      <c r="J210" s="19">
        <v>160</v>
      </c>
      <c r="K210" s="17">
        <v>9</v>
      </c>
      <c r="L210" s="18">
        <v>2.27</v>
      </c>
      <c r="M210" s="18">
        <v>0.31</v>
      </c>
      <c r="N210" s="20">
        <v>160</v>
      </c>
      <c r="O210" s="17">
        <v>5</v>
      </c>
      <c r="P210" s="18">
        <v>1.29</v>
      </c>
      <c r="Q210" s="18">
        <v>0.25</v>
      </c>
      <c r="R210" s="20">
        <v>160</v>
      </c>
      <c r="W210" s="5"/>
      <c r="X210" s="5"/>
    </row>
    <row r="211" spans="1:24" ht="17.25" customHeight="1" x14ac:dyDescent="0.25">
      <c r="A211" s="1194"/>
      <c r="B211" s="1208"/>
      <c r="C211" s="1199"/>
      <c r="D211" s="22">
        <v>38.5</v>
      </c>
      <c r="E211" s="23" t="s">
        <v>26</v>
      </c>
      <c r="F211" s="31" t="s">
        <v>27</v>
      </c>
      <c r="G211" s="25">
        <v>0</v>
      </c>
      <c r="H211" s="26">
        <v>0</v>
      </c>
      <c r="I211" s="26">
        <v>0</v>
      </c>
      <c r="J211" s="27">
        <v>37</v>
      </c>
      <c r="K211" s="25">
        <v>0</v>
      </c>
      <c r="L211" s="26">
        <v>0</v>
      </c>
      <c r="M211" s="26">
        <v>0</v>
      </c>
      <c r="N211" s="28">
        <v>37</v>
      </c>
      <c r="O211" s="25">
        <v>0</v>
      </c>
      <c r="P211" s="26">
        <v>0</v>
      </c>
      <c r="Q211" s="26">
        <v>0</v>
      </c>
      <c r="R211" s="28">
        <v>37</v>
      </c>
      <c r="W211" s="5"/>
      <c r="X211" s="5"/>
    </row>
    <row r="212" spans="1:24" ht="17.25" customHeight="1" x14ac:dyDescent="0.25">
      <c r="A212" s="1194"/>
      <c r="B212" s="1208"/>
      <c r="C212" s="1200"/>
      <c r="D212" s="144">
        <v>6.3</v>
      </c>
      <c r="E212" s="23"/>
      <c r="F212" s="31"/>
      <c r="G212" s="25">
        <v>84</v>
      </c>
      <c r="H212" s="26">
        <v>0.84</v>
      </c>
      <c r="I212" s="26">
        <v>0.21</v>
      </c>
      <c r="J212" s="27">
        <v>6.3</v>
      </c>
      <c r="K212" s="25">
        <v>227</v>
      </c>
      <c r="L212" s="26">
        <v>2.27</v>
      </c>
      <c r="M212" s="26">
        <v>0.31</v>
      </c>
      <c r="N212" s="28">
        <v>6.3</v>
      </c>
      <c r="O212" s="25">
        <v>129</v>
      </c>
      <c r="P212" s="26">
        <v>1.29</v>
      </c>
      <c r="Q212" s="26">
        <v>0.25</v>
      </c>
      <c r="R212" s="28">
        <v>6.3</v>
      </c>
      <c r="W212" s="5"/>
      <c r="X212" s="5"/>
    </row>
    <row r="213" spans="1:24" ht="17.25" customHeight="1" x14ac:dyDescent="0.25">
      <c r="A213" s="1194"/>
      <c r="B213" s="1208" t="s">
        <v>107</v>
      </c>
      <c r="C213" s="1202">
        <v>25</v>
      </c>
      <c r="D213" s="22">
        <v>158</v>
      </c>
      <c r="E213" s="23" t="s">
        <v>140</v>
      </c>
      <c r="F213" s="31" t="s">
        <v>80</v>
      </c>
      <c r="G213" s="25">
        <v>26</v>
      </c>
      <c r="H213" s="26">
        <v>6.6999999999999993</v>
      </c>
      <c r="I213" s="26">
        <v>2.31</v>
      </c>
      <c r="J213" s="27">
        <v>157</v>
      </c>
      <c r="K213" s="25">
        <v>32</v>
      </c>
      <c r="L213" s="26">
        <v>8.4</v>
      </c>
      <c r="M213" s="26">
        <v>2.54</v>
      </c>
      <c r="N213" s="28">
        <v>157</v>
      </c>
      <c r="O213" s="25">
        <v>35</v>
      </c>
      <c r="P213" s="26">
        <v>9.1199999999999992</v>
      </c>
      <c r="Q213" s="26">
        <v>2.5</v>
      </c>
      <c r="R213" s="28">
        <v>155</v>
      </c>
      <c r="W213" s="5"/>
      <c r="X213" s="5"/>
    </row>
    <row r="214" spans="1:24" ht="17.25" customHeight="1" x14ac:dyDescent="0.25">
      <c r="A214" s="1194"/>
      <c r="B214" s="1208"/>
      <c r="C214" s="1199"/>
      <c r="D214" s="22">
        <v>38.5</v>
      </c>
      <c r="E214" s="23" t="s">
        <v>26</v>
      </c>
      <c r="F214" s="31" t="s">
        <v>27</v>
      </c>
      <c r="G214" s="25">
        <v>58</v>
      </c>
      <c r="H214" s="26">
        <v>3.53</v>
      </c>
      <c r="I214" s="26">
        <v>1.54</v>
      </c>
      <c r="J214" s="27">
        <v>37</v>
      </c>
      <c r="K214" s="25">
        <v>68</v>
      </c>
      <c r="L214" s="26">
        <v>4.16</v>
      </c>
      <c r="M214" s="26">
        <v>1.54</v>
      </c>
      <c r="N214" s="28">
        <v>37</v>
      </c>
      <c r="O214" s="25">
        <v>75</v>
      </c>
      <c r="P214" s="26">
        <v>4.5999999999999996</v>
      </c>
      <c r="Q214" s="26">
        <v>1.55</v>
      </c>
      <c r="R214" s="28">
        <v>37</v>
      </c>
      <c r="W214" s="5"/>
      <c r="X214" s="5"/>
    </row>
    <row r="215" spans="1:24" ht="17.25" customHeight="1" x14ac:dyDescent="0.25">
      <c r="A215" s="1194"/>
      <c r="B215" s="1217"/>
      <c r="C215" s="1200"/>
      <c r="D215" s="36">
        <v>6.3</v>
      </c>
      <c r="E215" s="32"/>
      <c r="F215" s="37"/>
      <c r="G215" s="25">
        <v>317</v>
      </c>
      <c r="H215" s="26">
        <v>3.17</v>
      </c>
      <c r="I215" s="26">
        <v>0.77</v>
      </c>
      <c r="J215" s="40">
        <v>6.3</v>
      </c>
      <c r="K215" s="25">
        <v>424</v>
      </c>
      <c r="L215" s="26">
        <v>4.24</v>
      </c>
      <c r="M215" s="26">
        <v>1</v>
      </c>
      <c r="N215" s="41">
        <v>6.3</v>
      </c>
      <c r="O215" s="25">
        <v>452</v>
      </c>
      <c r="P215" s="26">
        <v>4.5199999999999996</v>
      </c>
      <c r="Q215" s="26">
        <v>0.95</v>
      </c>
      <c r="R215" s="41">
        <v>6.3</v>
      </c>
      <c r="W215" s="5"/>
      <c r="X215" s="5"/>
    </row>
    <row r="216" spans="1:24" ht="17.25" customHeight="1" x14ac:dyDescent="0.25">
      <c r="A216" s="1194"/>
      <c r="B216" s="34" t="s">
        <v>58</v>
      </c>
      <c r="C216" s="35"/>
      <c r="D216" s="36"/>
      <c r="E216" s="32"/>
      <c r="F216" s="37"/>
      <c r="G216" s="38"/>
      <c r="H216" s="39">
        <v>7.54</v>
      </c>
      <c r="I216" s="39">
        <v>2.52</v>
      </c>
      <c r="J216" s="40"/>
      <c r="K216" s="38"/>
      <c r="L216" s="39">
        <v>10.67</v>
      </c>
      <c r="M216" s="39">
        <v>2.85</v>
      </c>
      <c r="N216" s="41"/>
      <c r="O216" s="38"/>
      <c r="P216" s="39">
        <v>10.41</v>
      </c>
      <c r="Q216" s="39">
        <v>2.75</v>
      </c>
      <c r="R216" s="41"/>
      <c r="W216" s="5"/>
      <c r="X216" s="5"/>
    </row>
    <row r="217" spans="1:24" ht="17.25" customHeight="1" x14ac:dyDescent="0.25">
      <c r="A217" s="1194"/>
      <c r="B217" s="43" t="s">
        <v>141</v>
      </c>
      <c r="C217" s="42"/>
      <c r="D217" s="36"/>
      <c r="E217" s="32"/>
      <c r="F217" s="37"/>
      <c r="G217" s="25">
        <v>3</v>
      </c>
      <c r="H217" s="26">
        <v>0.84</v>
      </c>
      <c r="I217" s="26">
        <v>0.21</v>
      </c>
      <c r="J217" s="27">
        <v>160</v>
      </c>
      <c r="K217" s="25">
        <v>9</v>
      </c>
      <c r="L217" s="26">
        <v>2.27</v>
      </c>
      <c r="M217" s="26">
        <v>0.31</v>
      </c>
      <c r="N217" s="28">
        <v>160</v>
      </c>
      <c r="O217" s="25">
        <v>5</v>
      </c>
      <c r="P217" s="26">
        <v>1.29</v>
      </c>
      <c r="Q217" s="26">
        <v>0.25</v>
      </c>
      <c r="R217" s="28">
        <v>160</v>
      </c>
      <c r="W217" s="5"/>
      <c r="X217" s="5"/>
    </row>
    <row r="218" spans="1:24" ht="17.25" customHeight="1" x14ac:dyDescent="0.25">
      <c r="A218" s="1194"/>
      <c r="B218" s="43" t="s">
        <v>81</v>
      </c>
      <c r="C218" s="108"/>
      <c r="D218" s="36"/>
      <c r="E218" s="32"/>
      <c r="F218" s="37"/>
      <c r="G218" s="25">
        <v>26</v>
      </c>
      <c r="H218" s="26">
        <v>6.6999999999999993</v>
      </c>
      <c r="I218" s="26">
        <v>2.31</v>
      </c>
      <c r="J218" s="27">
        <v>157</v>
      </c>
      <c r="K218" s="25">
        <v>32</v>
      </c>
      <c r="L218" s="26">
        <v>8.4</v>
      </c>
      <c r="M218" s="26">
        <v>2.54</v>
      </c>
      <c r="N218" s="28">
        <v>157</v>
      </c>
      <c r="O218" s="25">
        <v>35</v>
      </c>
      <c r="P218" s="26">
        <v>9.1199999999999992</v>
      </c>
      <c r="Q218" s="26">
        <v>2.5</v>
      </c>
      <c r="R218" s="28">
        <v>155</v>
      </c>
      <c r="W218" s="5"/>
      <c r="X218" s="5"/>
    </row>
    <row r="219" spans="1:24" ht="17.25" customHeight="1" x14ac:dyDescent="0.25">
      <c r="A219" s="1211"/>
      <c r="B219" s="34" t="s">
        <v>85</v>
      </c>
      <c r="C219" s="55">
        <v>1</v>
      </c>
      <c r="D219" s="22"/>
      <c r="E219" s="23"/>
      <c r="F219" s="31"/>
      <c r="G219" s="25">
        <v>0</v>
      </c>
      <c r="H219" s="26">
        <v>0</v>
      </c>
      <c r="I219" s="26">
        <v>0</v>
      </c>
      <c r="J219" s="27">
        <v>37</v>
      </c>
      <c r="K219" s="25">
        <v>0</v>
      </c>
      <c r="L219" s="26">
        <v>0</v>
      </c>
      <c r="M219" s="26">
        <v>0</v>
      </c>
      <c r="N219" s="28">
        <v>37</v>
      </c>
      <c r="O219" s="25">
        <v>0</v>
      </c>
      <c r="P219" s="26">
        <v>0</v>
      </c>
      <c r="Q219" s="26">
        <v>0</v>
      </c>
      <c r="R219" s="28">
        <v>37</v>
      </c>
      <c r="W219" s="5"/>
      <c r="X219" s="5"/>
    </row>
    <row r="220" spans="1:24" ht="17.25" customHeight="1" thickBot="1" x14ac:dyDescent="0.3">
      <c r="A220" s="1212"/>
      <c r="B220" s="49" t="s">
        <v>142</v>
      </c>
      <c r="C220" s="109">
        <v>2</v>
      </c>
      <c r="D220" s="51"/>
      <c r="E220" s="71"/>
      <c r="F220" s="72"/>
      <c r="G220" s="73">
        <v>58</v>
      </c>
      <c r="H220" s="87">
        <v>3.53</v>
      </c>
      <c r="I220" s="87">
        <v>1.54</v>
      </c>
      <c r="J220" s="110">
        <v>37</v>
      </c>
      <c r="K220" s="73">
        <v>68</v>
      </c>
      <c r="L220" s="33">
        <v>4.16</v>
      </c>
      <c r="M220" s="33">
        <v>1.54</v>
      </c>
      <c r="N220" s="75">
        <v>37</v>
      </c>
      <c r="O220" s="73">
        <v>75</v>
      </c>
      <c r="P220" s="87">
        <v>4.5999999999999996</v>
      </c>
      <c r="Q220" s="87">
        <v>1.55</v>
      </c>
      <c r="R220" s="75">
        <v>37</v>
      </c>
      <c r="W220" s="5"/>
      <c r="X220" s="5"/>
    </row>
    <row r="221" spans="1:24" ht="17.25" customHeight="1" x14ac:dyDescent="0.25">
      <c r="A221" s="1203">
        <v>20</v>
      </c>
      <c r="B221" s="1207" t="s">
        <v>20</v>
      </c>
      <c r="C221" s="1198">
        <v>36</v>
      </c>
      <c r="D221" s="14">
        <v>110</v>
      </c>
      <c r="E221" s="54" t="s">
        <v>26</v>
      </c>
      <c r="F221" s="16" t="s">
        <v>12</v>
      </c>
      <c r="G221" s="18">
        <v>0</v>
      </c>
      <c r="H221" s="18">
        <v>0</v>
      </c>
      <c r="I221" s="18">
        <v>0</v>
      </c>
      <c r="J221" s="106">
        <v>0</v>
      </c>
      <c r="K221" s="145">
        <v>0</v>
      </c>
      <c r="L221" s="18">
        <v>0</v>
      </c>
      <c r="M221" s="18">
        <v>0</v>
      </c>
      <c r="N221" s="107">
        <v>0</v>
      </c>
      <c r="O221" s="145">
        <v>0</v>
      </c>
      <c r="P221" s="18">
        <v>0</v>
      </c>
      <c r="Q221" s="18">
        <v>0</v>
      </c>
      <c r="R221" s="107">
        <v>0</v>
      </c>
      <c r="W221" s="5"/>
      <c r="X221" s="5"/>
    </row>
    <row r="222" spans="1:24" ht="17.25" customHeight="1" x14ac:dyDescent="0.25">
      <c r="A222" s="1204"/>
      <c r="B222" s="1208"/>
      <c r="C222" s="1200"/>
      <c r="D222" s="22">
        <v>11</v>
      </c>
      <c r="E222" s="23"/>
      <c r="F222" s="96"/>
      <c r="G222" s="26">
        <v>0</v>
      </c>
      <c r="H222" s="26">
        <v>0</v>
      </c>
      <c r="I222" s="26">
        <v>0</v>
      </c>
      <c r="J222" s="46">
        <v>0</v>
      </c>
      <c r="K222" s="146">
        <v>0</v>
      </c>
      <c r="L222" s="26">
        <v>0</v>
      </c>
      <c r="M222" s="26">
        <v>0</v>
      </c>
      <c r="N222" s="47">
        <v>0</v>
      </c>
      <c r="O222" s="146">
        <v>0</v>
      </c>
      <c r="P222" s="26">
        <v>0</v>
      </c>
      <c r="Q222" s="26">
        <v>0</v>
      </c>
      <c r="R222" s="47">
        <v>0</v>
      </c>
      <c r="W222" s="5"/>
      <c r="X222" s="5"/>
    </row>
    <row r="223" spans="1:24" ht="17.25" customHeight="1" x14ac:dyDescent="0.25">
      <c r="A223" s="1204"/>
      <c r="B223" s="1208" t="s">
        <v>23</v>
      </c>
      <c r="C223" s="1202">
        <v>40</v>
      </c>
      <c r="D223" s="22">
        <v>110</v>
      </c>
      <c r="E223" s="23" t="s">
        <v>26</v>
      </c>
      <c r="F223" s="31" t="s">
        <v>143</v>
      </c>
      <c r="G223" s="25">
        <v>12.74</v>
      </c>
      <c r="H223" s="26">
        <v>2.34</v>
      </c>
      <c r="I223" s="26">
        <v>1.63</v>
      </c>
      <c r="J223" s="27">
        <v>117</v>
      </c>
      <c r="K223" s="25">
        <v>16.71</v>
      </c>
      <c r="L223" s="26">
        <v>3.07</v>
      </c>
      <c r="M223" s="26">
        <v>1.82</v>
      </c>
      <c r="N223" s="28">
        <v>117</v>
      </c>
      <c r="O223" s="25">
        <v>15.79</v>
      </c>
      <c r="P223" s="26">
        <v>2.9</v>
      </c>
      <c r="Q223" s="26">
        <v>1.73</v>
      </c>
      <c r="R223" s="28">
        <v>117</v>
      </c>
      <c r="W223" s="5"/>
      <c r="X223" s="5"/>
    </row>
    <row r="224" spans="1:24" ht="17.25" customHeight="1" x14ac:dyDescent="0.25">
      <c r="A224" s="1204"/>
      <c r="B224" s="1208"/>
      <c r="C224" s="1200"/>
      <c r="D224" s="22">
        <v>11</v>
      </c>
      <c r="E224" s="23"/>
      <c r="F224" s="31"/>
      <c r="G224" s="25">
        <v>132.06</v>
      </c>
      <c r="H224" s="26">
        <v>2.34</v>
      </c>
      <c r="I224" s="26">
        <v>1.63</v>
      </c>
      <c r="J224" s="27">
        <v>10.5</v>
      </c>
      <c r="K224" s="25">
        <v>173.26</v>
      </c>
      <c r="L224" s="26">
        <v>3.07</v>
      </c>
      <c r="M224" s="26">
        <v>1.82</v>
      </c>
      <c r="N224" s="28">
        <v>10.5</v>
      </c>
      <c r="O224" s="25">
        <v>163.66999999999999</v>
      </c>
      <c r="P224" s="26">
        <v>2.9</v>
      </c>
      <c r="Q224" s="26">
        <v>1.73</v>
      </c>
      <c r="R224" s="28">
        <v>10.5</v>
      </c>
      <c r="W224" s="5"/>
      <c r="X224" s="5"/>
    </row>
    <row r="225" spans="1:24" ht="17.25" customHeight="1" x14ac:dyDescent="0.25">
      <c r="A225" s="1204"/>
      <c r="B225" s="969" t="s">
        <v>37</v>
      </c>
      <c r="C225" s="66"/>
      <c r="D225" s="22"/>
      <c r="E225" s="23"/>
      <c r="F225" s="31"/>
      <c r="G225" s="25"/>
      <c r="H225" s="26">
        <v>2.34</v>
      </c>
      <c r="I225" s="26">
        <v>1.63</v>
      </c>
      <c r="J225" s="27"/>
      <c r="K225" s="25"/>
      <c r="L225" s="26">
        <v>3.07</v>
      </c>
      <c r="M225" s="26">
        <v>1.82</v>
      </c>
      <c r="N225" s="28"/>
      <c r="O225" s="25"/>
      <c r="P225" s="26">
        <v>2.9</v>
      </c>
      <c r="Q225" s="26">
        <v>1.73</v>
      </c>
      <c r="R225" s="28"/>
      <c r="W225" s="5"/>
      <c r="X225" s="5"/>
    </row>
    <row r="226" spans="1:24" ht="17.25" customHeight="1" x14ac:dyDescent="0.25">
      <c r="A226" s="1204"/>
      <c r="B226" s="969" t="s">
        <v>144</v>
      </c>
      <c r="C226" s="67"/>
      <c r="D226" s="22"/>
      <c r="E226" s="23"/>
      <c r="F226" s="31"/>
      <c r="G226" s="25">
        <v>0</v>
      </c>
      <c r="H226" s="26">
        <v>0</v>
      </c>
      <c r="I226" s="26">
        <v>0</v>
      </c>
      <c r="J226" s="27">
        <v>0</v>
      </c>
      <c r="K226" s="146">
        <v>0</v>
      </c>
      <c r="L226" s="26">
        <v>0</v>
      </c>
      <c r="M226" s="26">
        <v>0</v>
      </c>
      <c r="N226" s="28">
        <v>0</v>
      </c>
      <c r="O226" s="146">
        <v>0</v>
      </c>
      <c r="P226" s="26">
        <v>0</v>
      </c>
      <c r="Q226" s="26">
        <v>0</v>
      </c>
      <c r="R226" s="28">
        <v>0</v>
      </c>
      <c r="W226" s="5"/>
      <c r="X226" s="5"/>
    </row>
    <row r="227" spans="1:24" ht="17.25" customHeight="1" x14ac:dyDescent="0.25">
      <c r="A227" s="1204"/>
      <c r="B227" s="969" t="s">
        <v>145</v>
      </c>
      <c r="C227" s="67"/>
      <c r="D227" s="22"/>
      <c r="E227" s="23"/>
      <c r="F227" s="31"/>
      <c r="G227" s="25">
        <v>0</v>
      </c>
      <c r="H227" s="26">
        <v>0</v>
      </c>
      <c r="I227" s="26">
        <v>0</v>
      </c>
      <c r="J227" s="46">
        <v>0</v>
      </c>
      <c r="K227" s="147">
        <v>0</v>
      </c>
      <c r="L227" s="33">
        <v>0</v>
      </c>
      <c r="M227" s="33">
        <v>0</v>
      </c>
      <c r="N227" s="47">
        <v>0</v>
      </c>
      <c r="O227" s="147">
        <v>0</v>
      </c>
      <c r="P227" s="33">
        <v>0</v>
      </c>
      <c r="Q227" s="33">
        <v>0</v>
      </c>
      <c r="R227" s="47">
        <v>0</v>
      </c>
      <c r="W227" s="5"/>
      <c r="X227" s="5"/>
    </row>
    <row r="228" spans="1:24" ht="17.25" customHeight="1" x14ac:dyDescent="0.25">
      <c r="A228" s="1204"/>
      <c r="B228" s="969" t="s">
        <v>146</v>
      </c>
      <c r="C228" s="67"/>
      <c r="D228" s="22"/>
      <c r="E228" s="148"/>
      <c r="F228" s="122"/>
      <c r="G228" s="25">
        <v>0</v>
      </c>
      <c r="H228" s="26">
        <v>0</v>
      </c>
      <c r="I228" s="26">
        <v>0</v>
      </c>
      <c r="J228" s="27">
        <v>117</v>
      </c>
      <c r="K228" s="25">
        <v>0</v>
      </c>
      <c r="L228" s="26">
        <v>0</v>
      </c>
      <c r="M228" s="26">
        <v>0</v>
      </c>
      <c r="N228" s="28">
        <v>117</v>
      </c>
      <c r="O228" s="25">
        <v>0</v>
      </c>
      <c r="P228" s="26">
        <v>0</v>
      </c>
      <c r="Q228" s="26">
        <v>0</v>
      </c>
      <c r="R228" s="28">
        <v>117</v>
      </c>
      <c r="W228" s="5"/>
      <c r="X228" s="5"/>
    </row>
    <row r="229" spans="1:24" ht="17.25" customHeight="1" x14ac:dyDescent="0.25">
      <c r="A229" s="1204"/>
      <c r="B229" s="971" t="s">
        <v>147</v>
      </c>
      <c r="C229" s="68"/>
      <c r="D229" s="36"/>
      <c r="E229" s="149"/>
      <c r="F229" s="150"/>
      <c r="G229" s="38">
        <v>3</v>
      </c>
      <c r="H229" s="39">
        <v>0.5</v>
      </c>
      <c r="I229" s="39">
        <v>0</v>
      </c>
      <c r="J229" s="40">
        <v>117</v>
      </c>
      <c r="K229" s="38">
        <v>2</v>
      </c>
      <c r="L229" s="39">
        <v>0.4</v>
      </c>
      <c r="M229" s="39">
        <v>0</v>
      </c>
      <c r="N229" s="41">
        <v>117</v>
      </c>
      <c r="O229" s="38">
        <v>3</v>
      </c>
      <c r="P229" s="39">
        <v>0.5</v>
      </c>
      <c r="Q229" s="39">
        <v>0</v>
      </c>
      <c r="R229" s="41">
        <v>117</v>
      </c>
      <c r="W229" s="5"/>
      <c r="X229" s="5"/>
    </row>
    <row r="230" spans="1:24" ht="17.25" customHeight="1" x14ac:dyDescent="0.25">
      <c r="A230" s="1204"/>
      <c r="B230" s="971" t="s">
        <v>148</v>
      </c>
      <c r="C230" s="68"/>
      <c r="D230" s="36"/>
      <c r="E230" s="149"/>
      <c r="F230" s="150"/>
      <c r="G230" s="38">
        <v>0</v>
      </c>
      <c r="H230" s="26">
        <v>0</v>
      </c>
      <c r="I230" s="26">
        <v>0</v>
      </c>
      <c r="J230" s="40">
        <v>0</v>
      </c>
      <c r="K230" s="38">
        <v>0</v>
      </c>
      <c r="L230" s="26">
        <v>0</v>
      </c>
      <c r="M230" s="26">
        <v>0</v>
      </c>
      <c r="N230" s="41">
        <v>0</v>
      </c>
      <c r="O230" s="38">
        <v>0</v>
      </c>
      <c r="P230" s="26">
        <v>0</v>
      </c>
      <c r="Q230" s="26">
        <v>0</v>
      </c>
      <c r="R230" s="41">
        <v>0</v>
      </c>
      <c r="W230" s="5"/>
      <c r="X230" s="5"/>
    </row>
    <row r="231" spans="1:24" ht="17.25" customHeight="1" thickBot="1" x14ac:dyDescent="0.3">
      <c r="A231" s="1210"/>
      <c r="B231" s="49" t="s">
        <v>149</v>
      </c>
      <c r="C231" s="151"/>
      <c r="D231" s="51"/>
      <c r="E231" s="152"/>
      <c r="F231" s="125"/>
      <c r="G231" s="73">
        <v>16</v>
      </c>
      <c r="H231" s="74">
        <v>-2.9</v>
      </c>
      <c r="I231" s="74">
        <v>1.76</v>
      </c>
      <c r="J231" s="110">
        <v>117</v>
      </c>
      <c r="K231" s="73">
        <v>19</v>
      </c>
      <c r="L231" s="74">
        <v>3.49</v>
      </c>
      <c r="M231" s="74">
        <v>1.55</v>
      </c>
      <c r="N231" s="75">
        <v>117</v>
      </c>
      <c r="O231" s="73">
        <v>19</v>
      </c>
      <c r="P231" s="74">
        <v>3.43</v>
      </c>
      <c r="Q231" s="74">
        <v>1.61</v>
      </c>
      <c r="R231" s="75">
        <v>117</v>
      </c>
      <c r="W231" s="5"/>
      <c r="X231" s="5"/>
    </row>
    <row r="232" spans="1:24" ht="17.25" customHeight="1" x14ac:dyDescent="0.25">
      <c r="A232" s="1203" t="s">
        <v>150</v>
      </c>
      <c r="B232" s="1207" t="s">
        <v>151</v>
      </c>
      <c r="C232" s="1198">
        <v>125</v>
      </c>
      <c r="D232" s="14">
        <v>158</v>
      </c>
      <c r="E232" s="54"/>
      <c r="F232" s="16"/>
      <c r="G232" s="104">
        <v>11.25</v>
      </c>
      <c r="H232" s="18">
        <v>2.9</v>
      </c>
      <c r="I232" s="18">
        <v>1.76</v>
      </c>
      <c r="J232" s="106">
        <v>156</v>
      </c>
      <c r="K232" s="104">
        <v>13.54</v>
      </c>
      <c r="L232" s="18">
        <v>3.49</v>
      </c>
      <c r="M232" s="18">
        <v>1.55</v>
      </c>
      <c r="N232" s="107">
        <v>155</v>
      </c>
      <c r="O232" s="104">
        <v>13.3</v>
      </c>
      <c r="P232" s="18">
        <v>3.43</v>
      </c>
      <c r="Q232" s="18">
        <v>1.61</v>
      </c>
      <c r="R232" s="107">
        <v>155</v>
      </c>
      <c r="W232" s="5"/>
      <c r="X232" s="5"/>
    </row>
    <row r="233" spans="1:24" ht="17.25" customHeight="1" x14ac:dyDescent="0.25">
      <c r="A233" s="1204"/>
      <c r="B233" s="1208"/>
      <c r="C233" s="1200"/>
      <c r="D233" s="22">
        <v>121</v>
      </c>
      <c r="E233" s="23" t="s">
        <v>152</v>
      </c>
      <c r="F233" s="31" t="s">
        <v>153</v>
      </c>
      <c r="G233" s="25">
        <v>16</v>
      </c>
      <c r="H233" s="26">
        <v>2.9</v>
      </c>
      <c r="I233" s="26">
        <v>1.76</v>
      </c>
      <c r="J233" s="27">
        <v>117</v>
      </c>
      <c r="K233" s="25">
        <v>19</v>
      </c>
      <c r="L233" s="26">
        <v>3.49</v>
      </c>
      <c r="M233" s="26">
        <v>1.55</v>
      </c>
      <c r="N233" s="28">
        <v>117</v>
      </c>
      <c r="O233" s="25">
        <v>19</v>
      </c>
      <c r="P233" s="26">
        <v>3.43</v>
      </c>
      <c r="Q233" s="26">
        <v>1.61</v>
      </c>
      <c r="R233" s="28">
        <v>117</v>
      </c>
      <c r="W233" s="5"/>
      <c r="X233" s="5"/>
    </row>
    <row r="234" spans="1:24" ht="17.25" customHeight="1" x14ac:dyDescent="0.25">
      <c r="A234" s="1204"/>
      <c r="B234" s="1208" t="s">
        <v>154</v>
      </c>
      <c r="C234" s="1202">
        <v>90</v>
      </c>
      <c r="D234" s="22">
        <v>158</v>
      </c>
      <c r="E234" s="23"/>
      <c r="F234" s="31" t="s">
        <v>155</v>
      </c>
      <c r="G234" s="117">
        <v>0</v>
      </c>
      <c r="H234" s="153">
        <v>0</v>
      </c>
      <c r="I234" s="114">
        <v>0</v>
      </c>
      <c r="J234" s="116">
        <v>0</v>
      </c>
      <c r="K234" s="117">
        <v>0</v>
      </c>
      <c r="L234" s="153">
        <v>0</v>
      </c>
      <c r="M234" s="114">
        <v>0</v>
      </c>
      <c r="N234" s="85">
        <v>0</v>
      </c>
      <c r="O234" s="117">
        <v>0</v>
      </c>
      <c r="P234" s="153">
        <v>0</v>
      </c>
      <c r="Q234" s="114">
        <v>0</v>
      </c>
      <c r="R234" s="85">
        <v>0</v>
      </c>
      <c r="W234" s="5"/>
      <c r="X234" s="5"/>
    </row>
    <row r="235" spans="1:24" ht="17.25" customHeight="1" x14ac:dyDescent="0.25">
      <c r="A235" s="1204"/>
      <c r="B235" s="1208"/>
      <c r="C235" s="1200"/>
      <c r="D235" s="22">
        <v>121</v>
      </c>
      <c r="E235" s="23" t="s">
        <v>156</v>
      </c>
      <c r="F235" s="31" t="s">
        <v>12</v>
      </c>
      <c r="G235" s="25">
        <v>0</v>
      </c>
      <c r="H235" s="154">
        <v>0</v>
      </c>
      <c r="I235" s="29">
        <v>0</v>
      </c>
      <c r="J235" s="27">
        <v>0</v>
      </c>
      <c r="K235" s="25">
        <v>0</v>
      </c>
      <c r="L235" s="154">
        <v>0</v>
      </c>
      <c r="M235" s="29">
        <v>0</v>
      </c>
      <c r="N235" s="28">
        <v>0</v>
      </c>
      <c r="O235" s="25">
        <v>0</v>
      </c>
      <c r="P235" s="154">
        <v>0</v>
      </c>
      <c r="Q235" s="29">
        <v>0</v>
      </c>
      <c r="R235" s="28">
        <v>0</v>
      </c>
      <c r="W235" s="5"/>
      <c r="X235" s="5"/>
    </row>
    <row r="236" spans="1:24" ht="17.25" customHeight="1" x14ac:dyDescent="0.25">
      <c r="A236" s="1204"/>
      <c r="B236" s="34" t="s">
        <v>157</v>
      </c>
      <c r="C236" s="108"/>
      <c r="D236" s="22"/>
      <c r="E236" s="23"/>
      <c r="F236" s="31"/>
      <c r="G236" s="25"/>
      <c r="H236" s="26">
        <v>2.9</v>
      </c>
      <c r="I236" s="26">
        <v>1.76</v>
      </c>
      <c r="J236" s="27"/>
      <c r="K236" s="25"/>
      <c r="L236" s="26">
        <v>3.49</v>
      </c>
      <c r="M236" s="26">
        <v>1.55</v>
      </c>
      <c r="N236" s="28"/>
      <c r="O236" s="25"/>
      <c r="P236" s="26">
        <v>3.43</v>
      </c>
      <c r="Q236" s="26">
        <v>1.61</v>
      </c>
      <c r="R236" s="28"/>
      <c r="W236" s="5"/>
      <c r="X236" s="5"/>
    </row>
    <row r="237" spans="1:24" ht="17.25" customHeight="1" x14ac:dyDescent="0.25">
      <c r="A237" s="1204"/>
      <c r="B237" s="1208" t="s">
        <v>20</v>
      </c>
      <c r="C237" s="1202">
        <v>60</v>
      </c>
      <c r="D237" s="22">
        <v>158</v>
      </c>
      <c r="E237" s="23" t="s">
        <v>156</v>
      </c>
      <c r="F237" s="31" t="s">
        <v>80</v>
      </c>
      <c r="G237" s="25">
        <v>105</v>
      </c>
      <c r="H237" s="26">
        <v>26.39</v>
      </c>
      <c r="I237" s="26">
        <v>6.97</v>
      </c>
      <c r="J237" s="27">
        <v>156</v>
      </c>
      <c r="K237" s="25">
        <v>103.2</v>
      </c>
      <c r="L237" s="26">
        <v>25.94</v>
      </c>
      <c r="M237" s="26">
        <v>6.33</v>
      </c>
      <c r="N237" s="28">
        <v>156</v>
      </c>
      <c r="O237" s="25">
        <v>108</v>
      </c>
      <c r="P237" s="26">
        <v>27.15</v>
      </c>
      <c r="Q237" s="26">
        <v>7.19</v>
      </c>
      <c r="R237" s="28">
        <v>156</v>
      </c>
      <c r="W237" s="5"/>
      <c r="X237" s="5"/>
    </row>
    <row r="238" spans="1:24" ht="17.25" customHeight="1" x14ac:dyDescent="0.25">
      <c r="A238" s="1204"/>
      <c r="B238" s="1208"/>
      <c r="C238" s="1199"/>
      <c r="D238" s="22">
        <v>38.5</v>
      </c>
      <c r="E238" s="23" t="s">
        <v>156</v>
      </c>
      <c r="F238" s="31" t="s">
        <v>80</v>
      </c>
      <c r="G238" s="25">
        <v>412.9</v>
      </c>
      <c r="H238" s="26">
        <v>25.94</v>
      </c>
      <c r="I238" s="26">
        <v>6.53</v>
      </c>
      <c r="J238" s="27">
        <v>39</v>
      </c>
      <c r="K238" s="25">
        <v>415.6</v>
      </c>
      <c r="L238" s="26">
        <v>25.44</v>
      </c>
      <c r="M238" s="26">
        <v>5.89</v>
      </c>
      <c r="N238" s="28">
        <v>39</v>
      </c>
      <c r="O238" s="25">
        <v>436.2</v>
      </c>
      <c r="P238" s="26">
        <v>26.7</v>
      </c>
      <c r="Q238" s="26">
        <v>6.79</v>
      </c>
      <c r="R238" s="28">
        <v>39</v>
      </c>
      <c r="W238" s="5"/>
      <c r="X238" s="5"/>
    </row>
    <row r="239" spans="1:24" ht="17.25" customHeight="1" x14ac:dyDescent="0.25">
      <c r="A239" s="1204"/>
      <c r="B239" s="1208"/>
      <c r="C239" s="1200"/>
      <c r="D239" s="22">
        <v>11</v>
      </c>
      <c r="E239" s="23"/>
      <c r="F239" s="31"/>
      <c r="G239" s="25">
        <v>26</v>
      </c>
      <c r="H239" s="26">
        <v>0.45</v>
      </c>
      <c r="I239" s="26">
        <v>0.44</v>
      </c>
      <c r="J239" s="27">
        <v>10.7</v>
      </c>
      <c r="K239" s="25">
        <v>28</v>
      </c>
      <c r="L239" s="26">
        <v>0.5</v>
      </c>
      <c r="M239" s="26">
        <v>0.44</v>
      </c>
      <c r="N239" s="28">
        <v>10.7</v>
      </c>
      <c r="O239" s="25">
        <v>26</v>
      </c>
      <c r="P239" s="26">
        <v>0.45</v>
      </c>
      <c r="Q239" s="26">
        <v>0.4</v>
      </c>
      <c r="R239" s="28">
        <v>10.7</v>
      </c>
      <c r="V239" s="4">
        <v>1</v>
      </c>
      <c r="W239" s="5"/>
      <c r="X239" s="5"/>
    </row>
    <row r="240" spans="1:24" ht="17.25" customHeight="1" x14ac:dyDescent="0.25">
      <c r="A240" s="1204"/>
      <c r="B240" s="1208" t="s">
        <v>23</v>
      </c>
      <c r="C240" s="1202">
        <v>63</v>
      </c>
      <c r="D240" s="22">
        <v>158</v>
      </c>
      <c r="E240" s="23" t="s">
        <v>158</v>
      </c>
      <c r="F240" s="31" t="s">
        <v>35</v>
      </c>
      <c r="G240" s="25">
        <v>108.8</v>
      </c>
      <c r="H240" s="26">
        <v>27.52</v>
      </c>
      <c r="I240" s="26">
        <v>5.42</v>
      </c>
      <c r="J240" s="27">
        <v>157</v>
      </c>
      <c r="K240" s="25">
        <v>111.6</v>
      </c>
      <c r="L240" s="26">
        <v>28.05</v>
      </c>
      <c r="M240" s="26">
        <v>5.46</v>
      </c>
      <c r="N240" s="28">
        <v>156</v>
      </c>
      <c r="O240" s="25">
        <v>104.1</v>
      </c>
      <c r="P240" s="26">
        <v>26.16</v>
      </c>
      <c r="Q240" s="26">
        <v>5.13</v>
      </c>
      <c r="R240" s="28">
        <v>156</v>
      </c>
      <c r="W240" s="5"/>
      <c r="X240" s="5"/>
    </row>
    <row r="241" spans="1:24" ht="17.25" customHeight="1" x14ac:dyDescent="0.25">
      <c r="A241" s="1204"/>
      <c r="B241" s="1208"/>
      <c r="C241" s="1199"/>
      <c r="D241" s="22">
        <v>38.5</v>
      </c>
      <c r="E241" s="23" t="s">
        <v>26</v>
      </c>
      <c r="F241" s="31" t="s">
        <v>27</v>
      </c>
      <c r="G241" s="25">
        <v>404</v>
      </c>
      <c r="H241" s="26">
        <v>24.73</v>
      </c>
      <c r="I241" s="26">
        <v>5.42</v>
      </c>
      <c r="J241" s="27">
        <v>38</v>
      </c>
      <c r="K241" s="25">
        <v>412.8</v>
      </c>
      <c r="L241" s="26">
        <v>25.27</v>
      </c>
      <c r="M241" s="26">
        <v>5.46</v>
      </c>
      <c r="N241" s="28">
        <v>38</v>
      </c>
      <c r="O241" s="25">
        <v>381.9</v>
      </c>
      <c r="P241" s="26">
        <v>23.38</v>
      </c>
      <c r="Q241" s="26">
        <v>5.13</v>
      </c>
      <c r="R241" s="28">
        <v>38</v>
      </c>
      <c r="W241" s="5"/>
      <c r="X241" s="5"/>
    </row>
    <row r="242" spans="1:24" ht="17.25" customHeight="1" x14ac:dyDescent="0.25">
      <c r="A242" s="1204"/>
      <c r="B242" s="1208"/>
      <c r="C242" s="1200"/>
      <c r="D242" s="22">
        <v>11</v>
      </c>
      <c r="E242" s="23"/>
      <c r="F242" s="31"/>
      <c r="G242" s="25">
        <v>161.9</v>
      </c>
      <c r="H242" s="26">
        <v>2.79</v>
      </c>
      <c r="I242" s="26">
        <v>0</v>
      </c>
      <c r="J242" s="27">
        <v>10.7</v>
      </c>
      <c r="K242" s="25">
        <v>160</v>
      </c>
      <c r="L242" s="26">
        <v>2.8</v>
      </c>
      <c r="M242" s="26">
        <v>0</v>
      </c>
      <c r="N242" s="28">
        <v>10.7</v>
      </c>
      <c r="O242" s="25">
        <v>160</v>
      </c>
      <c r="P242" s="26">
        <v>2.8</v>
      </c>
      <c r="Q242" s="26">
        <v>0</v>
      </c>
      <c r="R242" s="28">
        <v>10.7</v>
      </c>
      <c r="W242" s="5"/>
      <c r="X242" s="5"/>
    </row>
    <row r="243" spans="1:24" ht="17.25" customHeight="1" x14ac:dyDescent="0.25">
      <c r="A243" s="1204"/>
      <c r="B243" s="1208" t="s">
        <v>42</v>
      </c>
      <c r="C243" s="1202">
        <v>60</v>
      </c>
      <c r="D243" s="22">
        <v>152</v>
      </c>
      <c r="E243" s="23" t="s">
        <v>26</v>
      </c>
      <c r="F243" s="31" t="s">
        <v>27</v>
      </c>
      <c r="G243" s="25">
        <v>0</v>
      </c>
      <c r="H243" s="26">
        <v>0</v>
      </c>
      <c r="I243" s="26">
        <v>0</v>
      </c>
      <c r="J243" s="27">
        <v>155</v>
      </c>
      <c r="K243" s="25">
        <v>0</v>
      </c>
      <c r="L243" s="26">
        <v>0</v>
      </c>
      <c r="M243" s="26">
        <v>0</v>
      </c>
      <c r="N243" s="28">
        <v>155</v>
      </c>
      <c r="O243" s="25">
        <v>0</v>
      </c>
      <c r="P243" s="26">
        <v>0</v>
      </c>
      <c r="Q243" s="26">
        <v>0</v>
      </c>
      <c r="R243" s="28">
        <v>155</v>
      </c>
      <c r="W243" s="5"/>
      <c r="X243" s="5"/>
    </row>
    <row r="244" spans="1:24" ht="17.25" customHeight="1" x14ac:dyDescent="0.25">
      <c r="A244" s="1204"/>
      <c r="B244" s="1208"/>
      <c r="C244" s="1200"/>
      <c r="D244" s="22">
        <v>38.5</v>
      </c>
      <c r="E244" s="23" t="s">
        <v>26</v>
      </c>
      <c r="F244" s="31" t="s">
        <v>27</v>
      </c>
      <c r="G244" s="25">
        <v>0</v>
      </c>
      <c r="H244" s="26">
        <v>0</v>
      </c>
      <c r="I244" s="26">
        <v>0</v>
      </c>
      <c r="J244" s="27">
        <v>39</v>
      </c>
      <c r="K244" s="25">
        <v>0</v>
      </c>
      <c r="L244" s="26">
        <v>0</v>
      </c>
      <c r="M244" s="26">
        <v>0</v>
      </c>
      <c r="N244" s="27">
        <v>39</v>
      </c>
      <c r="O244" s="25">
        <v>0</v>
      </c>
      <c r="P244" s="26">
        <v>0</v>
      </c>
      <c r="Q244" s="26">
        <v>0</v>
      </c>
      <c r="R244" s="28">
        <v>39</v>
      </c>
      <c r="W244" s="5"/>
      <c r="X244" s="5"/>
    </row>
    <row r="245" spans="1:24" ht="17.25" customHeight="1" x14ac:dyDescent="0.25">
      <c r="A245" s="1204"/>
      <c r="B245" s="34" t="s">
        <v>159</v>
      </c>
      <c r="C245" s="66"/>
      <c r="D245" s="22"/>
      <c r="E245" s="23"/>
      <c r="F245" s="31"/>
      <c r="G245" s="25"/>
      <c r="H245" s="26">
        <v>50.67</v>
      </c>
      <c r="I245" s="26">
        <v>11.95</v>
      </c>
      <c r="J245" s="27"/>
      <c r="K245" s="25"/>
      <c r="L245" s="26">
        <v>50.71</v>
      </c>
      <c r="M245" s="26">
        <v>11.35</v>
      </c>
      <c r="N245" s="28"/>
      <c r="O245" s="25"/>
      <c r="P245" s="26">
        <v>50.08</v>
      </c>
      <c r="Q245" s="26">
        <v>11.92</v>
      </c>
      <c r="R245" s="28"/>
      <c r="W245" s="5"/>
      <c r="X245" s="5"/>
    </row>
    <row r="246" spans="1:24" ht="17.25" customHeight="1" x14ac:dyDescent="0.25">
      <c r="A246" s="1204"/>
      <c r="B246" s="34" t="s">
        <v>160</v>
      </c>
      <c r="C246" s="66"/>
      <c r="D246" s="22"/>
      <c r="E246" s="23"/>
      <c r="F246" s="31"/>
      <c r="G246" s="25"/>
      <c r="H246" s="26">
        <v>3.24</v>
      </c>
      <c r="I246" s="26">
        <v>0.44</v>
      </c>
      <c r="J246" s="27"/>
      <c r="K246" s="25"/>
      <c r="L246" s="26">
        <v>3.3</v>
      </c>
      <c r="M246" s="26">
        <v>0.44</v>
      </c>
      <c r="N246" s="28"/>
      <c r="O246" s="25"/>
      <c r="P246" s="26">
        <v>3.25</v>
      </c>
      <c r="Q246" s="26">
        <v>0.4</v>
      </c>
      <c r="R246" s="28"/>
      <c r="W246" s="5"/>
      <c r="X246" s="5"/>
    </row>
    <row r="247" spans="1:24" ht="17.25" customHeight="1" x14ac:dyDescent="0.25">
      <c r="A247" s="1204"/>
      <c r="B247" s="34" t="s">
        <v>161</v>
      </c>
      <c r="C247" s="67"/>
      <c r="D247" s="22"/>
      <c r="E247" s="23"/>
      <c r="F247" s="31"/>
      <c r="G247" s="25">
        <v>3</v>
      </c>
      <c r="H247" s="26">
        <v>1</v>
      </c>
      <c r="I247" s="26">
        <v>0.39</v>
      </c>
      <c r="J247" s="27">
        <v>157</v>
      </c>
      <c r="K247" s="25">
        <v>18</v>
      </c>
      <c r="L247" s="26">
        <v>4.5999999999999996</v>
      </c>
      <c r="M247" s="26">
        <v>1.81</v>
      </c>
      <c r="N247" s="28">
        <v>156</v>
      </c>
      <c r="O247" s="25">
        <v>19</v>
      </c>
      <c r="P247" s="26">
        <v>5</v>
      </c>
      <c r="Q247" s="26">
        <v>1.97</v>
      </c>
      <c r="R247" s="28">
        <v>156</v>
      </c>
      <c r="W247" s="5"/>
      <c r="X247" s="5"/>
    </row>
    <row r="248" spans="1:24" ht="17.25" customHeight="1" x14ac:dyDescent="0.25">
      <c r="A248" s="1204"/>
      <c r="B248" s="34" t="s">
        <v>162</v>
      </c>
      <c r="C248" s="67"/>
      <c r="D248" s="22"/>
      <c r="E248" s="23"/>
      <c r="F248" s="31"/>
      <c r="G248" s="25">
        <v>65</v>
      </c>
      <c r="H248" s="26">
        <v>-16.75</v>
      </c>
      <c r="I248" s="26">
        <v>-6.62</v>
      </c>
      <c r="J248" s="27">
        <v>156</v>
      </c>
      <c r="K248" s="25">
        <v>62</v>
      </c>
      <c r="L248" s="26">
        <v>-16.059999999999999</v>
      </c>
      <c r="M248" s="26">
        <v>-6.34</v>
      </c>
      <c r="N248" s="28">
        <v>155</v>
      </c>
      <c r="O248" s="25">
        <v>53</v>
      </c>
      <c r="P248" s="26">
        <v>-13.71</v>
      </c>
      <c r="Q248" s="26">
        <v>-5.41</v>
      </c>
      <c r="R248" s="28">
        <v>155</v>
      </c>
      <c r="W248" s="5"/>
      <c r="X248" s="5"/>
    </row>
    <row r="249" spans="1:24" s="445" customFormat="1" ht="17.25" customHeight="1" x14ac:dyDescent="0.25">
      <c r="A249" s="1204"/>
      <c r="B249" s="81" t="s">
        <v>163</v>
      </c>
      <c r="C249" s="438"/>
      <c r="D249" s="439"/>
      <c r="E249" s="62"/>
      <c r="F249" s="440"/>
      <c r="G249" s="441">
        <v>159</v>
      </c>
      <c r="H249" s="442">
        <v>-41</v>
      </c>
      <c r="I249" s="442">
        <v>-16.2</v>
      </c>
      <c r="J249" s="443">
        <v>155</v>
      </c>
      <c r="K249" s="441">
        <v>178</v>
      </c>
      <c r="L249" s="442">
        <v>-46</v>
      </c>
      <c r="M249" s="442">
        <v>-18.8</v>
      </c>
      <c r="N249" s="444">
        <v>155</v>
      </c>
      <c r="O249" s="441">
        <v>186</v>
      </c>
      <c r="P249" s="442">
        <v>-48</v>
      </c>
      <c r="Q249" s="442">
        <v>-18.97</v>
      </c>
      <c r="R249" s="444">
        <v>155</v>
      </c>
      <c r="W249" s="446"/>
      <c r="X249" s="446"/>
    </row>
    <row r="250" spans="1:24" ht="17.25" customHeight="1" x14ac:dyDescent="0.25">
      <c r="A250" s="1204"/>
      <c r="B250" s="34" t="s">
        <v>164</v>
      </c>
      <c r="C250" s="67"/>
      <c r="D250" s="22"/>
      <c r="E250" s="23"/>
      <c r="F250" s="31"/>
      <c r="G250" s="25">
        <v>0</v>
      </c>
      <c r="H250" s="26">
        <v>0</v>
      </c>
      <c r="I250" s="26">
        <v>0</v>
      </c>
      <c r="J250" s="27">
        <v>0</v>
      </c>
      <c r="K250" s="25">
        <v>0</v>
      </c>
      <c r="L250" s="26">
        <v>0</v>
      </c>
      <c r="M250" s="26">
        <v>0</v>
      </c>
      <c r="N250" s="28">
        <v>0</v>
      </c>
      <c r="O250" s="25">
        <v>0</v>
      </c>
      <c r="P250" s="26">
        <v>0</v>
      </c>
      <c r="Q250" s="26">
        <v>0</v>
      </c>
      <c r="R250" s="28">
        <v>0</v>
      </c>
      <c r="W250" s="5"/>
      <c r="X250" s="5"/>
    </row>
    <row r="251" spans="1:24" ht="17.25" customHeight="1" x14ac:dyDescent="0.25">
      <c r="A251" s="1204"/>
      <c r="B251" s="43" t="s">
        <v>165</v>
      </c>
      <c r="C251" s="68"/>
      <c r="D251" s="36"/>
      <c r="E251" s="32"/>
      <c r="F251" s="37"/>
      <c r="G251" s="38"/>
      <c r="H251" s="39">
        <v>0</v>
      </c>
      <c r="I251" s="39">
        <v>6</v>
      </c>
      <c r="J251" s="40">
        <v>10.7</v>
      </c>
      <c r="K251" s="38"/>
      <c r="L251" s="39">
        <v>0</v>
      </c>
      <c r="M251" s="39">
        <v>9</v>
      </c>
      <c r="N251" s="41">
        <v>10.7</v>
      </c>
      <c r="O251" s="38"/>
      <c r="P251" s="39">
        <v>0</v>
      </c>
      <c r="Q251" s="39">
        <v>9</v>
      </c>
      <c r="R251" s="41">
        <v>10.7</v>
      </c>
      <c r="W251" s="5"/>
      <c r="X251" s="5"/>
    </row>
    <row r="252" spans="1:24" ht="17.25" customHeight="1" x14ac:dyDescent="0.25">
      <c r="A252" s="1204"/>
      <c r="B252" s="43" t="s">
        <v>166</v>
      </c>
      <c r="C252" s="68"/>
      <c r="D252" s="36"/>
      <c r="E252" s="32"/>
      <c r="F252" s="37"/>
      <c r="G252" s="86">
        <v>412.9</v>
      </c>
      <c r="H252" s="33">
        <v>25.94</v>
      </c>
      <c r="I252" s="33">
        <v>6.53</v>
      </c>
      <c r="J252" s="155">
        <v>39</v>
      </c>
      <c r="K252" s="86">
        <v>415.6</v>
      </c>
      <c r="L252" s="33">
        <v>25.44</v>
      </c>
      <c r="M252" s="33">
        <v>5.89</v>
      </c>
      <c r="N252" s="88">
        <v>39</v>
      </c>
      <c r="O252" s="86">
        <v>436.2</v>
      </c>
      <c r="P252" s="87">
        <v>26.7</v>
      </c>
      <c r="Q252" s="87">
        <v>6.39</v>
      </c>
      <c r="R252" s="88">
        <v>39</v>
      </c>
      <c r="W252" s="5"/>
      <c r="X252" s="5"/>
    </row>
    <row r="253" spans="1:24" ht="17.25" customHeight="1" x14ac:dyDescent="0.25">
      <c r="A253" s="1204"/>
      <c r="B253" s="43" t="s">
        <v>167</v>
      </c>
      <c r="C253" s="68"/>
      <c r="D253" s="36"/>
      <c r="E253" s="32"/>
      <c r="F253" s="37"/>
      <c r="G253" s="86">
        <v>404</v>
      </c>
      <c r="H253" s="33">
        <v>24.73</v>
      </c>
      <c r="I253" s="33">
        <v>5.42</v>
      </c>
      <c r="J253" s="155">
        <v>38</v>
      </c>
      <c r="K253" s="86">
        <v>412.8</v>
      </c>
      <c r="L253" s="33">
        <v>25.27</v>
      </c>
      <c r="M253" s="33">
        <v>5.46</v>
      </c>
      <c r="N253" s="88">
        <v>38</v>
      </c>
      <c r="O253" s="86">
        <v>381.9</v>
      </c>
      <c r="P253" s="87">
        <v>23.38</v>
      </c>
      <c r="Q253" s="87">
        <v>5.13</v>
      </c>
      <c r="R253" s="88">
        <v>38</v>
      </c>
      <c r="W253" s="5"/>
      <c r="X253" s="5"/>
    </row>
    <row r="254" spans="1:24" ht="17.25" customHeight="1" thickBot="1" x14ac:dyDescent="0.3">
      <c r="A254" s="1210"/>
      <c r="B254" s="49" t="s">
        <v>168</v>
      </c>
      <c r="C254" s="151"/>
      <c r="D254" s="51"/>
      <c r="E254" s="71"/>
      <c r="F254" s="72"/>
      <c r="G254" s="73">
        <v>0</v>
      </c>
      <c r="H254" s="74">
        <v>0</v>
      </c>
      <c r="I254" s="74">
        <v>0</v>
      </c>
      <c r="J254" s="110">
        <v>0</v>
      </c>
      <c r="K254" s="73">
        <v>0</v>
      </c>
      <c r="L254" s="74">
        <v>0</v>
      </c>
      <c r="M254" s="74">
        <v>0</v>
      </c>
      <c r="N254" s="75">
        <v>0</v>
      </c>
      <c r="O254" s="73">
        <v>0</v>
      </c>
      <c r="P254" s="74">
        <v>0</v>
      </c>
      <c r="Q254" s="74">
        <v>0</v>
      </c>
      <c r="R254" s="75">
        <v>0</v>
      </c>
      <c r="W254" s="5"/>
      <c r="X254" s="5"/>
    </row>
    <row r="255" spans="1:24" ht="17.25" customHeight="1" x14ac:dyDescent="0.25">
      <c r="A255" s="1213">
        <v>52</v>
      </c>
      <c r="B255" s="1207" t="s">
        <v>20</v>
      </c>
      <c r="C255" s="1198">
        <v>32</v>
      </c>
      <c r="D255" s="14">
        <v>158</v>
      </c>
      <c r="E255" s="54" t="s">
        <v>105</v>
      </c>
      <c r="F255" s="16">
        <v>14</v>
      </c>
      <c r="G255" s="17">
        <v>49.27</v>
      </c>
      <c r="H255" s="18">
        <v>12.7</v>
      </c>
      <c r="I255" s="18">
        <v>1.45</v>
      </c>
      <c r="J255" s="19">
        <v>158</v>
      </c>
      <c r="K255" s="17">
        <v>53</v>
      </c>
      <c r="L255" s="18">
        <v>13.66</v>
      </c>
      <c r="M255" s="18">
        <v>1.68</v>
      </c>
      <c r="N255" s="20">
        <v>158</v>
      </c>
      <c r="O255" s="17">
        <v>55.4</v>
      </c>
      <c r="P255" s="18">
        <v>14.28</v>
      </c>
      <c r="Q255" s="18">
        <v>1.63</v>
      </c>
      <c r="R255" s="20">
        <v>158</v>
      </c>
      <c r="W255" s="5"/>
      <c r="X255" s="5"/>
    </row>
    <row r="256" spans="1:24" ht="17.25" customHeight="1" x14ac:dyDescent="0.25">
      <c r="A256" s="1214"/>
      <c r="B256" s="1208"/>
      <c r="C256" s="1199"/>
      <c r="D256" s="22">
        <v>10.5</v>
      </c>
      <c r="E256" s="23"/>
      <c r="F256" s="31"/>
      <c r="G256" s="25">
        <v>251.15</v>
      </c>
      <c r="H256" s="26">
        <v>4.45</v>
      </c>
      <c r="I256" s="26">
        <v>1.45</v>
      </c>
      <c r="J256" s="27">
        <v>10.6</v>
      </c>
      <c r="K256" s="25">
        <v>308.70999999999998</v>
      </c>
      <c r="L256" s="26">
        <v>5.47</v>
      </c>
      <c r="M256" s="26">
        <v>1.68</v>
      </c>
      <c r="N256" s="28">
        <v>10.4</v>
      </c>
      <c r="O256" s="25">
        <v>332.42</v>
      </c>
      <c r="P256" s="26">
        <v>5.89</v>
      </c>
      <c r="Q256" s="26">
        <v>1.63</v>
      </c>
      <c r="R256" s="28">
        <v>10.4</v>
      </c>
      <c r="W256" s="5"/>
      <c r="X256" s="5"/>
    </row>
    <row r="257" spans="1:24" ht="17.25" customHeight="1" x14ac:dyDescent="0.25">
      <c r="A257" s="1214"/>
      <c r="B257" s="1208"/>
      <c r="C257" s="1200"/>
      <c r="D257" s="22">
        <v>6.3</v>
      </c>
      <c r="E257" s="23"/>
      <c r="F257" s="31"/>
      <c r="G257" s="25">
        <v>853.63</v>
      </c>
      <c r="H257" s="26">
        <v>8.25</v>
      </c>
      <c r="I257" s="26">
        <v>0</v>
      </c>
      <c r="J257" s="27">
        <v>6.6</v>
      </c>
      <c r="K257" s="25">
        <v>847.42</v>
      </c>
      <c r="L257" s="26">
        <v>8.19</v>
      </c>
      <c r="M257" s="26">
        <v>0</v>
      </c>
      <c r="N257" s="28">
        <v>6.4</v>
      </c>
      <c r="O257" s="25">
        <v>868.12</v>
      </c>
      <c r="P257" s="26">
        <v>8.39</v>
      </c>
      <c r="Q257" s="26">
        <v>0</v>
      </c>
      <c r="R257" s="28">
        <v>6.4</v>
      </c>
      <c r="W257" s="5"/>
      <c r="X257" s="5"/>
    </row>
    <row r="258" spans="1:24" ht="17.25" customHeight="1" x14ac:dyDescent="0.25">
      <c r="A258" s="1214"/>
      <c r="B258" s="1208" t="s">
        <v>23</v>
      </c>
      <c r="C258" s="1202">
        <v>32</v>
      </c>
      <c r="D258" s="22">
        <v>158</v>
      </c>
      <c r="E258" s="23" t="s">
        <v>105</v>
      </c>
      <c r="F258" s="31">
        <v>14</v>
      </c>
      <c r="G258" s="25">
        <v>37.01</v>
      </c>
      <c r="H258" s="26">
        <v>9.5399999999999991</v>
      </c>
      <c r="I258" s="26">
        <v>1.58</v>
      </c>
      <c r="J258" s="27">
        <v>158</v>
      </c>
      <c r="K258" s="25">
        <v>44.38</v>
      </c>
      <c r="L258" s="26">
        <v>11.44</v>
      </c>
      <c r="M258" s="26">
        <v>1.75</v>
      </c>
      <c r="N258" s="28">
        <v>58</v>
      </c>
      <c r="O258" s="25">
        <v>44.31</v>
      </c>
      <c r="P258" s="26">
        <v>11.42</v>
      </c>
      <c r="Q258" s="26">
        <v>1.62</v>
      </c>
      <c r="R258" s="28">
        <v>158</v>
      </c>
      <c r="W258" s="5"/>
      <c r="X258" s="5"/>
    </row>
    <row r="259" spans="1:24" ht="17.25" customHeight="1" x14ac:dyDescent="0.25">
      <c r="A259" s="1214"/>
      <c r="B259" s="1208"/>
      <c r="C259" s="1199"/>
      <c r="D259" s="22">
        <v>10.5</v>
      </c>
      <c r="E259" s="23"/>
      <c r="F259" s="31"/>
      <c r="G259" s="25">
        <v>303.07</v>
      </c>
      <c r="H259" s="26">
        <v>5.37</v>
      </c>
      <c r="I259" s="26">
        <v>1.58</v>
      </c>
      <c r="J259" s="27">
        <v>10.6</v>
      </c>
      <c r="K259" s="25">
        <v>401.84</v>
      </c>
      <c r="L259" s="26">
        <v>7.12</v>
      </c>
      <c r="M259" s="26">
        <v>1.75</v>
      </c>
      <c r="N259" s="28">
        <v>10.4</v>
      </c>
      <c r="O259" s="25">
        <v>405.22</v>
      </c>
      <c r="P259" s="26">
        <v>7.18</v>
      </c>
      <c r="Q259" s="26">
        <v>1.62</v>
      </c>
      <c r="R259" s="28">
        <v>10.4</v>
      </c>
      <c r="W259" s="5"/>
      <c r="X259" s="5"/>
    </row>
    <row r="260" spans="1:24" ht="17.25" customHeight="1" x14ac:dyDescent="0.25">
      <c r="A260" s="1214"/>
      <c r="B260" s="1217"/>
      <c r="C260" s="1199"/>
      <c r="D260" s="36">
        <v>6.3</v>
      </c>
      <c r="E260" s="32"/>
      <c r="F260" s="37"/>
      <c r="G260" s="38">
        <v>431.47</v>
      </c>
      <c r="H260" s="39">
        <v>4.17</v>
      </c>
      <c r="I260" s="39">
        <v>0</v>
      </c>
      <c r="J260" s="40">
        <v>6.5</v>
      </c>
      <c r="K260" s="38">
        <v>446.99</v>
      </c>
      <c r="L260" s="39">
        <v>4.32</v>
      </c>
      <c r="M260" s="39">
        <v>0</v>
      </c>
      <c r="N260" s="41">
        <v>6.4</v>
      </c>
      <c r="O260" s="38">
        <v>438.71</v>
      </c>
      <c r="P260" s="39">
        <v>4.24</v>
      </c>
      <c r="Q260" s="39">
        <v>0</v>
      </c>
      <c r="R260" s="41">
        <v>6.4</v>
      </c>
      <c r="W260" s="5"/>
      <c r="X260" s="5"/>
    </row>
    <row r="261" spans="1:24" ht="17.25" customHeight="1" x14ac:dyDescent="0.25">
      <c r="A261" s="1215"/>
      <c r="B261" s="969" t="s">
        <v>37</v>
      </c>
      <c r="C261" s="970"/>
      <c r="D261" s="36"/>
      <c r="E261" s="32"/>
      <c r="F261" s="37"/>
      <c r="G261" s="38"/>
      <c r="H261" s="39">
        <f>H260+H259+H257+H256</f>
        <v>22.24</v>
      </c>
      <c r="I261" s="39">
        <f>I260+I259+I257+I256</f>
        <v>3.0300000000000002</v>
      </c>
      <c r="J261" s="40"/>
      <c r="K261" s="38"/>
      <c r="L261" s="39">
        <f>L260+L259+L257+L256</f>
        <v>25.1</v>
      </c>
      <c r="M261" s="39">
        <f>M260+M259+M257+M256</f>
        <v>3.4299999999999997</v>
      </c>
      <c r="N261" s="41"/>
      <c r="O261" s="38"/>
      <c r="P261" s="39">
        <f>P260+P259+P257+P256</f>
        <v>25.700000000000003</v>
      </c>
      <c r="Q261" s="39">
        <f>Q260+Q259+Q257+Q256</f>
        <v>3.25</v>
      </c>
      <c r="R261" s="41"/>
      <c r="W261" s="5"/>
      <c r="X261" s="5"/>
    </row>
    <row r="262" spans="1:24" ht="17.25" customHeight="1" x14ac:dyDescent="0.25">
      <c r="A262" s="1215"/>
      <c r="B262" s="969" t="s">
        <v>169</v>
      </c>
      <c r="C262" s="970"/>
      <c r="D262" s="22"/>
      <c r="E262" s="23"/>
      <c r="F262" s="31"/>
      <c r="G262" s="25">
        <v>37.01</v>
      </c>
      <c r="H262" s="26">
        <v>9.5399999999999991</v>
      </c>
      <c r="I262" s="26">
        <v>1.58</v>
      </c>
      <c r="J262" s="27">
        <v>158</v>
      </c>
      <c r="K262" s="25">
        <v>44.38</v>
      </c>
      <c r="L262" s="26">
        <v>11.44</v>
      </c>
      <c r="M262" s="26">
        <v>1.75</v>
      </c>
      <c r="N262" s="28">
        <v>58</v>
      </c>
      <c r="O262" s="25">
        <v>44.31</v>
      </c>
      <c r="P262" s="26">
        <v>11.42</v>
      </c>
      <c r="Q262" s="26">
        <v>1.62</v>
      </c>
      <c r="R262" s="28">
        <v>158</v>
      </c>
      <c r="W262" s="5"/>
      <c r="X262" s="5"/>
    </row>
    <row r="263" spans="1:24" ht="17.25" customHeight="1" thickBot="1" x14ac:dyDescent="0.3">
      <c r="A263" s="1216"/>
      <c r="B263" s="100" t="s">
        <v>170</v>
      </c>
      <c r="C263" s="1055"/>
      <c r="D263" s="1056"/>
      <c r="E263" s="1048"/>
      <c r="F263" s="1049"/>
      <c r="G263" s="73">
        <v>49.27</v>
      </c>
      <c r="H263" s="74">
        <v>12.7</v>
      </c>
      <c r="I263" s="74">
        <v>1.45</v>
      </c>
      <c r="J263" s="110">
        <v>158</v>
      </c>
      <c r="K263" s="73">
        <v>53</v>
      </c>
      <c r="L263" s="74">
        <v>13.66</v>
      </c>
      <c r="M263" s="74">
        <v>1.68</v>
      </c>
      <c r="N263" s="75">
        <v>158</v>
      </c>
      <c r="O263" s="73">
        <v>55.4</v>
      </c>
      <c r="P263" s="74">
        <v>14.28</v>
      </c>
      <c r="Q263" s="74">
        <v>1.63</v>
      </c>
      <c r="R263" s="75">
        <v>158</v>
      </c>
      <c r="W263" s="5"/>
      <c r="X263" s="5"/>
    </row>
    <row r="264" spans="1:24" ht="17.25" customHeight="1" x14ac:dyDescent="0.25">
      <c r="A264" s="1203">
        <v>21</v>
      </c>
      <c r="B264" s="1207" t="s">
        <v>20</v>
      </c>
      <c r="C264" s="1198">
        <v>63</v>
      </c>
      <c r="D264" s="14">
        <v>158</v>
      </c>
      <c r="E264" s="54" t="s">
        <v>26</v>
      </c>
      <c r="F264" s="16" t="s">
        <v>128</v>
      </c>
      <c r="G264" s="17">
        <v>90</v>
      </c>
      <c r="H264" s="18">
        <v>24.02</v>
      </c>
      <c r="I264" s="18">
        <v>8.33</v>
      </c>
      <c r="J264" s="19">
        <v>157</v>
      </c>
      <c r="K264" s="17">
        <v>100</v>
      </c>
      <c r="L264" s="18">
        <v>24.51</v>
      </c>
      <c r="M264" s="18">
        <v>9.5</v>
      </c>
      <c r="N264" s="20">
        <v>154</v>
      </c>
      <c r="O264" s="17">
        <v>92</v>
      </c>
      <c r="P264" s="18">
        <v>26.73</v>
      </c>
      <c r="Q264" s="18">
        <v>7.72</v>
      </c>
      <c r="R264" s="20">
        <v>154</v>
      </c>
      <c r="W264" s="5"/>
      <c r="X264" s="5"/>
    </row>
    <row r="265" spans="1:24" ht="17.25" customHeight="1" x14ac:dyDescent="0.25">
      <c r="A265" s="1204"/>
      <c r="B265" s="1208"/>
      <c r="C265" s="1199"/>
      <c r="D265" s="22">
        <v>38.5</v>
      </c>
      <c r="E265" s="23" t="s">
        <v>26</v>
      </c>
      <c r="F265" s="31" t="s">
        <v>27</v>
      </c>
      <c r="G265" s="25">
        <v>165</v>
      </c>
      <c r="H265" s="26">
        <v>8.370000000000001</v>
      </c>
      <c r="I265" s="26">
        <v>4.01</v>
      </c>
      <c r="J265" s="27">
        <v>36.6</v>
      </c>
      <c r="K265" s="25">
        <v>203</v>
      </c>
      <c r="L265" s="26">
        <v>12.22</v>
      </c>
      <c r="M265" s="26">
        <v>5.1999999999999993</v>
      </c>
      <c r="N265" s="28">
        <v>36</v>
      </c>
      <c r="O265" s="25">
        <v>190</v>
      </c>
      <c r="P265" s="26">
        <v>10.07</v>
      </c>
      <c r="Q265" s="26">
        <v>4.09</v>
      </c>
      <c r="R265" s="28">
        <v>36.200000000000003</v>
      </c>
      <c r="W265" s="5"/>
      <c r="X265" s="5"/>
    </row>
    <row r="266" spans="1:24" ht="17.25" customHeight="1" x14ac:dyDescent="0.25">
      <c r="A266" s="1204"/>
      <c r="B266" s="1208"/>
      <c r="C266" s="1200"/>
      <c r="D266" s="22">
        <v>6.6</v>
      </c>
      <c r="E266" s="23"/>
      <c r="F266" s="31"/>
      <c r="G266" s="25">
        <v>1310</v>
      </c>
      <c r="H266" s="26">
        <v>13.1</v>
      </c>
      <c r="I266" s="26">
        <v>2.98</v>
      </c>
      <c r="J266" s="27">
        <v>6.2</v>
      </c>
      <c r="K266" s="25">
        <v>1269</v>
      </c>
      <c r="L266" s="26">
        <v>12.69</v>
      </c>
      <c r="M266" s="26">
        <v>2.75</v>
      </c>
      <c r="N266" s="28">
        <v>6.3</v>
      </c>
      <c r="O266" s="25">
        <v>1218</v>
      </c>
      <c r="P266" s="26">
        <v>12.18</v>
      </c>
      <c r="Q266" s="26">
        <v>2.5299999999999998</v>
      </c>
      <c r="R266" s="28">
        <v>6.2</v>
      </c>
      <c r="W266" s="5"/>
      <c r="X266" s="5"/>
    </row>
    <row r="267" spans="1:24" ht="17.25" customHeight="1" x14ac:dyDescent="0.25">
      <c r="A267" s="1204"/>
      <c r="B267" s="1208" t="s">
        <v>23</v>
      </c>
      <c r="C267" s="1202">
        <v>63</v>
      </c>
      <c r="D267" s="22">
        <v>158</v>
      </c>
      <c r="E267" s="23" t="s">
        <v>26</v>
      </c>
      <c r="F267" s="96" t="s">
        <v>128</v>
      </c>
      <c r="G267" s="25">
        <v>80</v>
      </c>
      <c r="H267" s="26">
        <v>21.56</v>
      </c>
      <c r="I267" s="26">
        <v>5.75</v>
      </c>
      <c r="J267" s="27">
        <v>157</v>
      </c>
      <c r="K267" s="25">
        <v>95</v>
      </c>
      <c r="L267" s="26">
        <v>22.29</v>
      </c>
      <c r="M267" s="26">
        <v>6.94</v>
      </c>
      <c r="N267" s="28">
        <v>154</v>
      </c>
      <c r="O267" s="25">
        <v>95</v>
      </c>
      <c r="P267" s="26">
        <v>25</v>
      </c>
      <c r="Q267" s="26">
        <v>5.83</v>
      </c>
      <c r="R267" s="28">
        <v>155</v>
      </c>
      <c r="W267" s="5"/>
      <c r="X267" s="5"/>
    </row>
    <row r="268" spans="1:24" ht="17.25" customHeight="1" x14ac:dyDescent="0.25">
      <c r="A268" s="1204"/>
      <c r="B268" s="1208"/>
      <c r="C268" s="1199"/>
      <c r="D268" s="22">
        <v>38.5</v>
      </c>
      <c r="E268" s="23" t="s">
        <v>26</v>
      </c>
      <c r="F268" s="31" t="s">
        <v>27</v>
      </c>
      <c r="G268" s="25">
        <v>147</v>
      </c>
      <c r="H268" s="26">
        <v>9.73</v>
      </c>
      <c r="I268" s="26">
        <v>4.8</v>
      </c>
      <c r="J268" s="27">
        <v>36.6</v>
      </c>
      <c r="K268" s="25">
        <v>192</v>
      </c>
      <c r="L268" s="26">
        <v>10.780000000000001</v>
      </c>
      <c r="M268" s="26">
        <v>4.72</v>
      </c>
      <c r="N268" s="28">
        <v>36</v>
      </c>
      <c r="O268" s="25">
        <v>183</v>
      </c>
      <c r="P268" s="26">
        <v>11.35</v>
      </c>
      <c r="Q268" s="26">
        <v>4.5</v>
      </c>
      <c r="R268" s="28">
        <v>36.1</v>
      </c>
      <c r="W268" s="5"/>
      <c r="X268" s="5"/>
    </row>
    <row r="269" spans="1:24" ht="17.25" customHeight="1" x14ac:dyDescent="0.25">
      <c r="A269" s="1204"/>
      <c r="B269" s="1208"/>
      <c r="C269" s="1200"/>
      <c r="D269" s="22">
        <v>6.6</v>
      </c>
      <c r="E269" s="23"/>
      <c r="F269" s="31"/>
      <c r="G269" s="25">
        <v>1842</v>
      </c>
      <c r="H269" s="26">
        <v>11.14</v>
      </c>
      <c r="I269" s="26">
        <v>1.02</v>
      </c>
      <c r="J269" s="27">
        <v>6.2</v>
      </c>
      <c r="K269" s="25">
        <v>2040</v>
      </c>
      <c r="L269" s="26">
        <v>12.88</v>
      </c>
      <c r="M269" s="26">
        <v>1.43</v>
      </c>
      <c r="N269" s="28">
        <v>6.3</v>
      </c>
      <c r="O269" s="25">
        <v>1180</v>
      </c>
      <c r="P269" s="26">
        <v>11.8</v>
      </c>
      <c r="Q269" s="26">
        <v>1.22</v>
      </c>
      <c r="R269" s="28">
        <v>6.2</v>
      </c>
      <c r="W269" s="5"/>
      <c r="X269" s="5"/>
    </row>
    <row r="270" spans="1:24" ht="17.25" customHeight="1" x14ac:dyDescent="0.25">
      <c r="A270" s="1204"/>
      <c r="B270" s="34" t="s">
        <v>37</v>
      </c>
      <c r="C270" s="108"/>
      <c r="D270" s="22"/>
      <c r="E270" s="23"/>
      <c r="F270" s="31"/>
      <c r="G270" s="25"/>
      <c r="H270" s="26">
        <f>H269+H268+H266+H265</f>
        <v>42.34</v>
      </c>
      <c r="I270" s="26">
        <f>I269+I268+I266+I265</f>
        <v>12.81</v>
      </c>
      <c r="J270" s="27"/>
      <c r="K270" s="25"/>
      <c r="L270" s="26">
        <f>L269+L268+L266+L265</f>
        <v>48.57</v>
      </c>
      <c r="M270" s="26">
        <f>M269+M268+M266+M265</f>
        <v>14.099999999999998</v>
      </c>
      <c r="N270" s="28"/>
      <c r="O270" s="25"/>
      <c r="P270" s="26">
        <f>P269+P268+P266+P265</f>
        <v>45.4</v>
      </c>
      <c r="Q270" s="26">
        <f>Q269+Q268+Q266+Q265</f>
        <v>12.34</v>
      </c>
      <c r="R270" s="28"/>
      <c r="W270" s="5"/>
      <c r="X270" s="5"/>
    </row>
    <row r="271" spans="1:24" ht="17.25" customHeight="1" x14ac:dyDescent="0.25">
      <c r="A271" s="1204"/>
      <c r="B271" s="1208" t="s">
        <v>171</v>
      </c>
      <c r="C271" s="1202">
        <v>60</v>
      </c>
      <c r="D271" s="22">
        <v>150</v>
      </c>
      <c r="E271" s="23" t="s">
        <v>156</v>
      </c>
      <c r="F271" s="31" t="s">
        <v>12</v>
      </c>
      <c r="G271" s="25">
        <v>141</v>
      </c>
      <c r="H271" s="26">
        <v>36.35</v>
      </c>
      <c r="I271" s="26">
        <v>16.149999999999999</v>
      </c>
      <c r="J271" s="27">
        <v>155</v>
      </c>
      <c r="K271" s="25">
        <v>136</v>
      </c>
      <c r="L271" s="26">
        <v>35.15</v>
      </c>
      <c r="M271" s="26">
        <v>15.26</v>
      </c>
      <c r="N271" s="28">
        <v>155</v>
      </c>
      <c r="O271" s="25">
        <v>135</v>
      </c>
      <c r="P271" s="26">
        <v>35.020000000000003</v>
      </c>
      <c r="Q271" s="26">
        <v>15.09</v>
      </c>
      <c r="R271" s="28">
        <v>155</v>
      </c>
      <c r="W271" s="5"/>
      <c r="X271" s="5"/>
    </row>
    <row r="272" spans="1:24" ht="17.25" customHeight="1" x14ac:dyDescent="0.25">
      <c r="A272" s="1204"/>
      <c r="B272" s="1208"/>
      <c r="C272" s="1200"/>
      <c r="D272" s="22">
        <v>6.6</v>
      </c>
      <c r="E272" s="23"/>
      <c r="F272" s="31"/>
      <c r="G272" s="25">
        <v>3635</v>
      </c>
      <c r="H272" s="26">
        <v>36.35</v>
      </c>
      <c r="I272" s="26">
        <v>16.149999999999999</v>
      </c>
      <c r="J272" s="28">
        <v>6.2</v>
      </c>
      <c r="K272" s="25">
        <v>3515</v>
      </c>
      <c r="L272" s="26">
        <v>35.15</v>
      </c>
      <c r="M272" s="26">
        <v>15.26</v>
      </c>
      <c r="N272" s="28">
        <v>6.3</v>
      </c>
      <c r="O272" s="25">
        <v>3524</v>
      </c>
      <c r="P272" s="26">
        <v>35.020000000000003</v>
      </c>
      <c r="Q272" s="26">
        <v>15.09</v>
      </c>
      <c r="R272" s="28">
        <v>6.2</v>
      </c>
      <c r="W272" s="5"/>
      <c r="X272" s="5"/>
    </row>
    <row r="273" spans="1:24" ht="17.25" customHeight="1" x14ac:dyDescent="0.25">
      <c r="A273" s="1204"/>
      <c r="B273" s="34" t="s">
        <v>130</v>
      </c>
      <c r="C273" s="67"/>
      <c r="D273" s="22"/>
      <c r="E273" s="23"/>
      <c r="F273" s="31"/>
      <c r="G273" s="25">
        <v>131</v>
      </c>
      <c r="H273" s="26">
        <v>-33.79</v>
      </c>
      <c r="I273" s="26">
        <v>-13.98</v>
      </c>
      <c r="J273" s="28">
        <v>157</v>
      </c>
      <c r="K273" s="25">
        <v>145</v>
      </c>
      <c r="L273" s="26">
        <v>-37.56</v>
      </c>
      <c r="M273" s="26">
        <v>-14.84</v>
      </c>
      <c r="N273" s="28">
        <v>154</v>
      </c>
      <c r="O273" s="25">
        <v>147</v>
      </c>
      <c r="P273" s="26">
        <v>-38.5</v>
      </c>
      <c r="Q273" s="26">
        <v>-15.01</v>
      </c>
      <c r="R273" s="28">
        <v>155</v>
      </c>
      <c r="W273" s="5"/>
      <c r="X273" s="5"/>
    </row>
    <row r="274" spans="1:24" ht="17.25" customHeight="1" x14ac:dyDescent="0.25">
      <c r="A274" s="1204"/>
      <c r="B274" s="34" t="s">
        <v>169</v>
      </c>
      <c r="C274" s="67"/>
      <c r="D274" s="22"/>
      <c r="E274" s="23"/>
      <c r="F274" s="31"/>
      <c r="G274" s="25">
        <v>90</v>
      </c>
      <c r="H274" s="26">
        <v>23.21</v>
      </c>
      <c r="I274" s="26">
        <v>9.17</v>
      </c>
      <c r="J274" s="28">
        <v>157</v>
      </c>
      <c r="K274" s="25">
        <v>91</v>
      </c>
      <c r="L274" s="26">
        <v>23.62</v>
      </c>
      <c r="M274" s="26">
        <v>9.33</v>
      </c>
      <c r="N274" s="28">
        <v>154</v>
      </c>
      <c r="O274" s="25">
        <v>99</v>
      </c>
      <c r="P274" s="26">
        <v>25.45</v>
      </c>
      <c r="Q274" s="26">
        <v>10.050000000000001</v>
      </c>
      <c r="R274" s="28">
        <v>155</v>
      </c>
      <c r="W274" s="5"/>
      <c r="X274" s="5"/>
    </row>
    <row r="275" spans="1:24" ht="17.25" customHeight="1" x14ac:dyDescent="0.25">
      <c r="A275" s="1204"/>
      <c r="B275" s="34" t="s">
        <v>172</v>
      </c>
      <c r="C275" s="67"/>
      <c r="D275" s="22"/>
      <c r="E275" s="23"/>
      <c r="F275" s="31"/>
      <c r="G275" s="25">
        <v>167</v>
      </c>
      <c r="H275" s="26">
        <v>-43</v>
      </c>
      <c r="I275" s="26">
        <v>-16.989999999999998</v>
      </c>
      <c r="J275" s="28">
        <v>157</v>
      </c>
      <c r="K275" s="25">
        <v>159</v>
      </c>
      <c r="L275" s="26">
        <v>-41</v>
      </c>
      <c r="M275" s="26">
        <v>-16.2</v>
      </c>
      <c r="N275" s="28">
        <v>154</v>
      </c>
      <c r="O275" s="25">
        <v>155</v>
      </c>
      <c r="P275" s="26">
        <v>-40</v>
      </c>
      <c r="Q275" s="26">
        <v>-15.8</v>
      </c>
      <c r="R275" s="28">
        <v>154</v>
      </c>
      <c r="W275" s="5"/>
      <c r="X275" s="5"/>
    </row>
    <row r="276" spans="1:24" ht="17.25" customHeight="1" x14ac:dyDescent="0.25">
      <c r="A276" s="1204"/>
      <c r="B276" s="34" t="s">
        <v>173</v>
      </c>
      <c r="C276" s="67"/>
      <c r="D276" s="22"/>
      <c r="E276" s="23"/>
      <c r="F276" s="31"/>
      <c r="G276" s="25">
        <v>167</v>
      </c>
      <c r="H276" s="26">
        <v>-43</v>
      </c>
      <c r="I276" s="26">
        <v>-16.989999999999998</v>
      </c>
      <c r="J276" s="28">
        <v>157</v>
      </c>
      <c r="K276" s="25">
        <v>163</v>
      </c>
      <c r="L276" s="26">
        <v>-42</v>
      </c>
      <c r="M276" s="26">
        <v>-16.59</v>
      </c>
      <c r="N276" s="28">
        <v>154</v>
      </c>
      <c r="O276" s="25">
        <v>157</v>
      </c>
      <c r="P276" s="26">
        <v>-40.590000000000003</v>
      </c>
      <c r="Q276" s="26">
        <v>-16.04</v>
      </c>
      <c r="R276" s="28">
        <v>155</v>
      </c>
      <c r="W276" s="5"/>
      <c r="X276" s="5"/>
    </row>
    <row r="277" spans="1:24" ht="17.25" customHeight="1" x14ac:dyDescent="0.25">
      <c r="A277" s="1204"/>
      <c r="B277" s="34" t="s">
        <v>161</v>
      </c>
      <c r="C277" s="67"/>
      <c r="D277" s="22"/>
      <c r="E277" s="23"/>
      <c r="F277" s="31"/>
      <c r="G277" s="25">
        <v>106</v>
      </c>
      <c r="H277" s="26">
        <v>27.26</v>
      </c>
      <c r="I277" s="26">
        <v>10.77</v>
      </c>
      <c r="J277" s="28">
        <v>157</v>
      </c>
      <c r="K277" s="25">
        <v>90</v>
      </c>
      <c r="L277" s="26">
        <v>23.16</v>
      </c>
      <c r="M277" s="26">
        <v>9.15</v>
      </c>
      <c r="N277" s="28">
        <v>154</v>
      </c>
      <c r="O277" s="25">
        <v>95</v>
      </c>
      <c r="P277" s="26">
        <v>24.51</v>
      </c>
      <c r="Q277" s="26">
        <v>9.68</v>
      </c>
      <c r="R277" s="28">
        <v>154</v>
      </c>
      <c r="W277" s="5"/>
      <c r="X277" s="5"/>
    </row>
    <row r="278" spans="1:24" ht="17.25" customHeight="1" x14ac:dyDescent="0.25">
      <c r="A278" s="1204"/>
      <c r="B278" s="34" t="s">
        <v>162</v>
      </c>
      <c r="C278" s="67"/>
      <c r="D278" s="22"/>
      <c r="E278" s="23"/>
      <c r="F278" s="31"/>
      <c r="G278" s="25">
        <v>65</v>
      </c>
      <c r="H278" s="26">
        <v>16.75</v>
      </c>
      <c r="I278" s="26">
        <v>6.62</v>
      </c>
      <c r="J278" s="27">
        <v>156</v>
      </c>
      <c r="K278" s="25">
        <v>62</v>
      </c>
      <c r="L278" s="26">
        <v>16.059999999999999</v>
      </c>
      <c r="M278" s="26">
        <v>6.34</v>
      </c>
      <c r="N278" s="28">
        <v>155</v>
      </c>
      <c r="O278" s="25">
        <v>53</v>
      </c>
      <c r="P278" s="26">
        <v>13.71</v>
      </c>
      <c r="Q278" s="26">
        <v>5.41</v>
      </c>
      <c r="R278" s="28">
        <v>155</v>
      </c>
      <c r="W278" s="5"/>
      <c r="X278" s="5"/>
    </row>
    <row r="279" spans="1:24" ht="17.25" customHeight="1" x14ac:dyDescent="0.25">
      <c r="A279" s="1204"/>
      <c r="B279" s="43" t="s">
        <v>174</v>
      </c>
      <c r="C279" s="68"/>
      <c r="D279" s="36"/>
      <c r="E279" s="32"/>
      <c r="F279" s="37"/>
      <c r="G279" s="38">
        <v>101</v>
      </c>
      <c r="H279" s="39">
        <v>-26</v>
      </c>
      <c r="I279" s="39">
        <v>-10.27</v>
      </c>
      <c r="J279" s="116">
        <v>157</v>
      </c>
      <c r="K279" s="38">
        <v>101</v>
      </c>
      <c r="L279" s="39">
        <v>-26</v>
      </c>
      <c r="M279" s="39">
        <v>-10.27</v>
      </c>
      <c r="N279" s="85">
        <v>154</v>
      </c>
      <c r="O279" s="38">
        <v>97</v>
      </c>
      <c r="P279" s="39">
        <v>-25</v>
      </c>
      <c r="Q279" s="39">
        <v>-9.8800000000000008</v>
      </c>
      <c r="R279" s="85">
        <v>154</v>
      </c>
      <c r="W279" s="5"/>
      <c r="X279" s="5"/>
    </row>
    <row r="280" spans="1:24" ht="17.25" customHeight="1" x14ac:dyDescent="0.25">
      <c r="A280" s="1204"/>
      <c r="B280" s="43" t="s">
        <v>175</v>
      </c>
      <c r="C280" s="44">
        <v>1</v>
      </c>
      <c r="D280" s="36"/>
      <c r="E280" s="32"/>
      <c r="F280" s="37"/>
      <c r="G280" s="38">
        <v>47</v>
      </c>
      <c r="H280" s="39">
        <v>2.16</v>
      </c>
      <c r="I280" s="39">
        <v>1.5</v>
      </c>
      <c r="J280" s="27">
        <v>36.6</v>
      </c>
      <c r="K280" s="38">
        <v>62</v>
      </c>
      <c r="L280" s="39">
        <v>4.53</v>
      </c>
      <c r="M280" s="39">
        <v>2.61</v>
      </c>
      <c r="N280" s="28">
        <v>36</v>
      </c>
      <c r="O280" s="38">
        <v>37</v>
      </c>
      <c r="P280" s="39">
        <v>1.62</v>
      </c>
      <c r="Q280" s="39">
        <v>1.38</v>
      </c>
      <c r="R280" s="28">
        <v>36.200000000000003</v>
      </c>
      <c r="W280" s="5"/>
      <c r="X280" s="5"/>
    </row>
    <row r="281" spans="1:24" ht="17.25" customHeight="1" x14ac:dyDescent="0.25">
      <c r="A281" s="1204"/>
      <c r="B281" s="43" t="s">
        <v>176</v>
      </c>
      <c r="C281" s="44">
        <v>1</v>
      </c>
      <c r="D281" s="36"/>
      <c r="E281" s="32"/>
      <c r="F281" s="37"/>
      <c r="G281" s="38">
        <v>40</v>
      </c>
      <c r="H281" s="39">
        <v>2.31</v>
      </c>
      <c r="I281" s="39">
        <v>1.17</v>
      </c>
      <c r="J281" s="27">
        <v>36.6</v>
      </c>
      <c r="K281" s="38">
        <v>56</v>
      </c>
      <c r="L281" s="39">
        <v>3.18</v>
      </c>
      <c r="M281" s="39">
        <v>1.28</v>
      </c>
      <c r="N281" s="28">
        <v>36</v>
      </c>
      <c r="O281" s="38">
        <v>64</v>
      </c>
      <c r="P281" s="39">
        <v>3.79</v>
      </c>
      <c r="Q281" s="39">
        <v>1.37</v>
      </c>
      <c r="R281" s="28">
        <v>36.200000000000003</v>
      </c>
      <c r="W281" s="5"/>
      <c r="X281" s="5"/>
    </row>
    <row r="282" spans="1:24" ht="17.25" customHeight="1" x14ac:dyDescent="0.25">
      <c r="A282" s="1204"/>
      <c r="B282" s="43" t="s">
        <v>177</v>
      </c>
      <c r="C282" s="44">
        <v>1</v>
      </c>
      <c r="D282" s="36"/>
      <c r="E282" s="32"/>
      <c r="F282" s="37"/>
      <c r="G282" s="38">
        <v>11</v>
      </c>
      <c r="H282" s="39">
        <v>0.75</v>
      </c>
      <c r="I282" s="39">
        <v>0.23</v>
      </c>
      <c r="J282" s="27">
        <v>36.6</v>
      </c>
      <c r="K282" s="38">
        <v>10</v>
      </c>
      <c r="L282" s="39">
        <v>0.77</v>
      </c>
      <c r="M282" s="39">
        <v>0.17</v>
      </c>
      <c r="N282" s="28">
        <v>36</v>
      </c>
      <c r="O282" s="38">
        <v>20</v>
      </c>
      <c r="P282" s="39">
        <v>0.79</v>
      </c>
      <c r="Q282" s="39">
        <v>0.19</v>
      </c>
      <c r="R282" s="28">
        <v>36.200000000000003</v>
      </c>
      <c r="W282" s="5"/>
      <c r="X282" s="5"/>
    </row>
    <row r="283" spans="1:24" ht="17.25" customHeight="1" x14ac:dyDescent="0.25">
      <c r="A283" s="1204"/>
      <c r="B283" s="43" t="s">
        <v>178</v>
      </c>
      <c r="C283" s="44">
        <v>1</v>
      </c>
      <c r="D283" s="36"/>
      <c r="E283" s="32"/>
      <c r="F283" s="37"/>
      <c r="G283" s="38">
        <v>56</v>
      </c>
      <c r="H283" s="39">
        <v>3.15</v>
      </c>
      <c r="I283" s="39">
        <v>1.1100000000000001</v>
      </c>
      <c r="J283" s="27">
        <v>36.6</v>
      </c>
      <c r="K283" s="38">
        <v>68</v>
      </c>
      <c r="L283" s="39">
        <v>3.74</v>
      </c>
      <c r="M283" s="39">
        <v>1.1399999999999999</v>
      </c>
      <c r="N283" s="28">
        <v>36</v>
      </c>
      <c r="O283" s="38">
        <v>71</v>
      </c>
      <c r="P283" s="39">
        <v>3.87</v>
      </c>
      <c r="Q283" s="39">
        <v>1.1499999999999999</v>
      </c>
      <c r="R283" s="28">
        <v>36.200000000000003</v>
      </c>
      <c r="W283" s="5"/>
      <c r="X283" s="5"/>
    </row>
    <row r="284" spans="1:24" ht="17.25" customHeight="1" x14ac:dyDescent="0.25">
      <c r="A284" s="1204"/>
      <c r="B284" s="43" t="s">
        <v>179</v>
      </c>
      <c r="C284" s="44">
        <v>2</v>
      </c>
      <c r="D284" s="36"/>
      <c r="E284" s="32"/>
      <c r="F284" s="37"/>
      <c r="G284" s="38">
        <v>56</v>
      </c>
      <c r="H284" s="39">
        <v>3.18</v>
      </c>
      <c r="I284" s="39">
        <v>1.03</v>
      </c>
      <c r="J284" s="27">
        <v>36.6</v>
      </c>
      <c r="K284" s="38">
        <v>61</v>
      </c>
      <c r="L284" s="39">
        <v>3.52</v>
      </c>
      <c r="M284" s="39">
        <v>1.04</v>
      </c>
      <c r="N284" s="28">
        <v>36</v>
      </c>
      <c r="O284" s="38">
        <v>60</v>
      </c>
      <c r="P284" s="39">
        <v>3.49</v>
      </c>
      <c r="Q284" s="39">
        <v>0.95</v>
      </c>
      <c r="R284" s="28">
        <v>36.1</v>
      </c>
      <c r="W284" s="5"/>
      <c r="X284" s="5"/>
    </row>
    <row r="285" spans="1:24" ht="17.25" customHeight="1" x14ac:dyDescent="0.25">
      <c r="A285" s="1204"/>
      <c r="B285" s="43" t="s">
        <v>180</v>
      </c>
      <c r="C285" s="156">
        <v>2</v>
      </c>
      <c r="D285" s="36"/>
      <c r="E285" s="32"/>
      <c r="F285" s="37"/>
      <c r="G285" s="38">
        <v>0</v>
      </c>
      <c r="H285" s="39">
        <v>0</v>
      </c>
      <c r="I285" s="39">
        <v>0</v>
      </c>
      <c r="J285" s="27">
        <v>36.6</v>
      </c>
      <c r="K285" s="38">
        <v>0</v>
      </c>
      <c r="L285" s="39">
        <v>0</v>
      </c>
      <c r="M285" s="39">
        <v>0</v>
      </c>
      <c r="N285" s="28">
        <v>36</v>
      </c>
      <c r="O285" s="38">
        <v>0</v>
      </c>
      <c r="P285" s="39">
        <v>0</v>
      </c>
      <c r="Q285" s="39">
        <v>0</v>
      </c>
      <c r="R285" s="28">
        <v>36.1</v>
      </c>
      <c r="W285" s="5"/>
      <c r="X285" s="5"/>
    </row>
    <row r="286" spans="1:24" ht="17.25" customHeight="1" x14ac:dyDescent="0.25">
      <c r="A286" s="1204"/>
      <c r="B286" s="43" t="s">
        <v>181</v>
      </c>
      <c r="C286" s="44">
        <v>2</v>
      </c>
      <c r="D286" s="36"/>
      <c r="E286" s="32"/>
      <c r="F286" s="37"/>
      <c r="G286" s="38">
        <v>74</v>
      </c>
      <c r="H286" s="39">
        <v>4.1500000000000004</v>
      </c>
      <c r="I286" s="39">
        <v>2.1800000000000002</v>
      </c>
      <c r="J286" s="27">
        <v>36.6</v>
      </c>
      <c r="K286" s="38">
        <v>93</v>
      </c>
      <c r="L286" s="39">
        <v>5.19</v>
      </c>
      <c r="M286" s="39">
        <v>2.3199999999999998</v>
      </c>
      <c r="N286" s="28">
        <v>36</v>
      </c>
      <c r="O286" s="38">
        <v>107</v>
      </c>
      <c r="P286" s="39">
        <v>6.16</v>
      </c>
      <c r="Q286" s="39">
        <v>2.4500000000000002</v>
      </c>
      <c r="R286" s="28">
        <v>36.1</v>
      </c>
      <c r="W286" s="5"/>
      <c r="X286" s="5"/>
    </row>
    <row r="287" spans="1:24" ht="17.25" customHeight="1" thickBot="1" x14ac:dyDescent="0.3">
      <c r="A287" s="1210"/>
      <c r="B287" s="49" t="s">
        <v>182</v>
      </c>
      <c r="C287" s="50">
        <v>2</v>
      </c>
      <c r="D287" s="51"/>
      <c r="E287" s="71"/>
      <c r="F287" s="72"/>
      <c r="G287" s="73">
        <v>46</v>
      </c>
      <c r="H287" s="74">
        <v>2.4</v>
      </c>
      <c r="I287" s="74">
        <v>1.59</v>
      </c>
      <c r="J287" s="27">
        <v>36.6</v>
      </c>
      <c r="K287" s="73">
        <v>52</v>
      </c>
      <c r="L287" s="74">
        <v>2.0699999999999998</v>
      </c>
      <c r="M287" s="74">
        <v>1.36</v>
      </c>
      <c r="N287" s="28">
        <v>36</v>
      </c>
      <c r="O287" s="73">
        <v>27</v>
      </c>
      <c r="P287" s="74">
        <v>1.7</v>
      </c>
      <c r="Q287" s="74">
        <v>1.1000000000000001</v>
      </c>
      <c r="R287" s="28">
        <v>36.1</v>
      </c>
      <c r="W287" s="5"/>
      <c r="X287" s="5"/>
    </row>
    <row r="288" spans="1:24" ht="17.25" customHeight="1" x14ac:dyDescent="0.25">
      <c r="A288" s="1203">
        <v>28</v>
      </c>
      <c r="B288" s="1207" t="s">
        <v>20</v>
      </c>
      <c r="C288" s="1198">
        <v>25</v>
      </c>
      <c r="D288" s="14">
        <v>158</v>
      </c>
      <c r="E288" s="157" t="s">
        <v>56</v>
      </c>
      <c r="F288" s="158" t="s">
        <v>92</v>
      </c>
      <c r="G288" s="17">
        <v>9</v>
      </c>
      <c r="H288" s="18">
        <v>2.34</v>
      </c>
      <c r="I288" s="18">
        <v>1.02</v>
      </c>
      <c r="J288" s="19">
        <v>161</v>
      </c>
      <c r="K288" s="17">
        <v>11</v>
      </c>
      <c r="L288" s="18">
        <v>2.8699999999999997</v>
      </c>
      <c r="M288" s="18">
        <v>0.99</v>
      </c>
      <c r="N288" s="20">
        <v>158</v>
      </c>
      <c r="O288" s="17">
        <v>12</v>
      </c>
      <c r="P288" s="18">
        <v>3.11</v>
      </c>
      <c r="Q288" s="18">
        <v>1.03</v>
      </c>
      <c r="R288" s="20">
        <v>157</v>
      </c>
      <c r="S288" s="135"/>
      <c r="T288" s="135"/>
      <c r="U288" s="135"/>
      <c r="V288" s="136"/>
      <c r="W288" s="5"/>
      <c r="X288" s="5"/>
    </row>
    <row r="289" spans="1:24" ht="17.25" customHeight="1" x14ac:dyDescent="0.25">
      <c r="A289" s="1204"/>
      <c r="B289" s="1208"/>
      <c r="C289" s="1199"/>
      <c r="D289" s="22">
        <v>38.5</v>
      </c>
      <c r="E289" s="159" t="s">
        <v>156</v>
      </c>
      <c r="F289" s="160" t="s">
        <v>80</v>
      </c>
      <c r="G289" s="38">
        <v>30</v>
      </c>
      <c r="H289" s="39">
        <v>1.83</v>
      </c>
      <c r="I289" s="39">
        <v>0.89</v>
      </c>
      <c r="J289" s="27">
        <v>37</v>
      </c>
      <c r="K289" s="38">
        <v>37</v>
      </c>
      <c r="L289" s="39">
        <v>2.2799999999999998</v>
      </c>
      <c r="M289" s="39">
        <v>0.86</v>
      </c>
      <c r="N289" s="28">
        <v>36.5</v>
      </c>
      <c r="O289" s="38">
        <v>41</v>
      </c>
      <c r="P289" s="39">
        <v>2.5099999999999998</v>
      </c>
      <c r="Q289" s="39">
        <v>0.89</v>
      </c>
      <c r="R289" s="28">
        <v>36</v>
      </c>
      <c r="S289" s="134"/>
      <c r="T289" s="134"/>
      <c r="U289" s="134"/>
      <c r="V289" s="161"/>
      <c r="W289" s="5"/>
      <c r="X289" s="5"/>
    </row>
    <row r="290" spans="1:24" ht="17.25" customHeight="1" x14ac:dyDescent="0.25">
      <c r="A290" s="1204"/>
      <c r="B290" s="1208"/>
      <c r="C290" s="1200"/>
      <c r="D290" s="22">
        <v>6.6</v>
      </c>
      <c r="E290" s="159"/>
      <c r="F290" s="160"/>
      <c r="G290" s="25">
        <v>51</v>
      </c>
      <c r="H290" s="26">
        <v>0.51</v>
      </c>
      <c r="I290" s="26">
        <v>0.13</v>
      </c>
      <c r="J290" s="27">
        <v>6.2</v>
      </c>
      <c r="K290" s="25">
        <v>59</v>
      </c>
      <c r="L290" s="26">
        <v>0.59</v>
      </c>
      <c r="M290" s="26">
        <v>0.13</v>
      </c>
      <c r="N290" s="28">
        <v>6.1</v>
      </c>
      <c r="O290" s="25">
        <v>60</v>
      </c>
      <c r="P290" s="26">
        <v>0.6</v>
      </c>
      <c r="Q290" s="26">
        <v>0.14000000000000001</v>
      </c>
      <c r="R290" s="28">
        <v>6.1</v>
      </c>
      <c r="S290" s="134"/>
      <c r="T290" s="134"/>
      <c r="U290" s="134"/>
      <c r="V290" s="161"/>
      <c r="W290" s="5"/>
      <c r="X290" s="5"/>
    </row>
    <row r="291" spans="1:24" ht="17.25" customHeight="1" x14ac:dyDescent="0.25">
      <c r="A291" s="1204"/>
      <c r="B291" s="1208" t="s">
        <v>23</v>
      </c>
      <c r="C291" s="1202">
        <v>25</v>
      </c>
      <c r="D291" s="22">
        <v>158</v>
      </c>
      <c r="E291" s="159" t="s">
        <v>56</v>
      </c>
      <c r="F291" s="160" t="s">
        <v>92</v>
      </c>
      <c r="G291" s="25">
        <v>7</v>
      </c>
      <c r="H291" s="26">
        <v>1.9500000000000002</v>
      </c>
      <c r="I291" s="26">
        <v>0.73</v>
      </c>
      <c r="J291" s="27">
        <v>161</v>
      </c>
      <c r="K291" s="25">
        <v>9</v>
      </c>
      <c r="L291" s="26">
        <v>2.33</v>
      </c>
      <c r="M291" s="26">
        <v>0.75</v>
      </c>
      <c r="N291" s="28">
        <v>158</v>
      </c>
      <c r="O291" s="25">
        <v>9</v>
      </c>
      <c r="P291" s="26">
        <v>2.2999999999999998</v>
      </c>
      <c r="Q291" s="26">
        <v>0.71</v>
      </c>
      <c r="R291" s="28">
        <v>157</v>
      </c>
      <c r="S291" s="134"/>
      <c r="T291" s="134"/>
      <c r="U291" s="134"/>
      <c r="V291" s="161"/>
      <c r="W291" s="5"/>
      <c r="X291" s="5"/>
    </row>
    <row r="292" spans="1:24" ht="17.25" customHeight="1" x14ac:dyDescent="0.25">
      <c r="A292" s="1204"/>
      <c r="B292" s="1208"/>
      <c r="C292" s="1199"/>
      <c r="D292" s="22">
        <v>38.5</v>
      </c>
      <c r="E292" s="159" t="s">
        <v>156</v>
      </c>
      <c r="F292" s="160" t="s">
        <v>80</v>
      </c>
      <c r="G292" s="38">
        <v>25</v>
      </c>
      <c r="H292" s="39">
        <v>1.55</v>
      </c>
      <c r="I292" s="39">
        <v>0.61</v>
      </c>
      <c r="J292" s="27">
        <v>37</v>
      </c>
      <c r="K292" s="38">
        <v>31</v>
      </c>
      <c r="L292" s="39">
        <v>1.9</v>
      </c>
      <c r="M292" s="39">
        <v>0.63</v>
      </c>
      <c r="N292" s="28">
        <v>36.5</v>
      </c>
      <c r="O292" s="38">
        <v>31</v>
      </c>
      <c r="P292" s="39">
        <v>1.88</v>
      </c>
      <c r="Q292" s="39">
        <v>0.6</v>
      </c>
      <c r="R292" s="28">
        <v>36</v>
      </c>
      <c r="S292" s="134"/>
      <c r="T292" s="134"/>
      <c r="U292" s="134"/>
      <c r="V292" s="161"/>
      <c r="W292" s="5"/>
      <c r="X292" s="5"/>
    </row>
    <row r="293" spans="1:24" ht="17.25" customHeight="1" x14ac:dyDescent="0.25">
      <c r="A293" s="1204"/>
      <c r="B293" s="1208"/>
      <c r="C293" s="1200"/>
      <c r="D293" s="22">
        <v>6.6</v>
      </c>
      <c r="E293" s="159"/>
      <c r="F293" s="160"/>
      <c r="G293" s="25">
        <v>40</v>
      </c>
      <c r="H293" s="26">
        <v>0.4</v>
      </c>
      <c r="I293" s="26">
        <v>0.12</v>
      </c>
      <c r="J293" s="27">
        <v>6.2</v>
      </c>
      <c r="K293" s="25">
        <v>43</v>
      </c>
      <c r="L293" s="26">
        <v>0.43</v>
      </c>
      <c r="M293" s="26">
        <v>0.12</v>
      </c>
      <c r="N293" s="28">
        <v>6.1</v>
      </c>
      <c r="O293" s="25">
        <v>42</v>
      </c>
      <c r="P293" s="26">
        <v>0.42</v>
      </c>
      <c r="Q293" s="26">
        <v>0.11</v>
      </c>
      <c r="R293" s="28">
        <v>6.1</v>
      </c>
      <c r="S293" s="134"/>
      <c r="T293" s="134"/>
      <c r="U293" s="134"/>
      <c r="V293" s="161"/>
      <c r="W293" s="5"/>
      <c r="X293" s="5"/>
    </row>
    <row r="294" spans="1:24" ht="17.25" customHeight="1" x14ac:dyDescent="0.25">
      <c r="A294" s="1204"/>
      <c r="B294" s="969" t="s">
        <v>37</v>
      </c>
      <c r="C294" s="66"/>
      <c r="D294" s="22"/>
      <c r="E294" s="159"/>
      <c r="F294" s="160"/>
      <c r="G294" s="25"/>
      <c r="H294" s="26">
        <v>4.29</v>
      </c>
      <c r="I294" s="26">
        <v>1.75</v>
      </c>
      <c r="J294" s="27"/>
      <c r="K294" s="25"/>
      <c r="L294" s="26">
        <v>5.1999999999999993</v>
      </c>
      <c r="M294" s="26">
        <v>1.7400000000000002</v>
      </c>
      <c r="N294" s="28"/>
      <c r="O294" s="25"/>
      <c r="P294" s="26">
        <v>5.41</v>
      </c>
      <c r="Q294" s="26">
        <v>1.74</v>
      </c>
      <c r="R294" s="28"/>
      <c r="S294" s="134"/>
      <c r="T294" s="134"/>
      <c r="U294" s="134"/>
      <c r="V294" s="161"/>
      <c r="W294" s="5"/>
      <c r="X294" s="5"/>
    </row>
    <row r="295" spans="1:24" ht="17.25" customHeight="1" x14ac:dyDescent="0.25">
      <c r="A295" s="1204"/>
      <c r="B295" s="969" t="s">
        <v>133</v>
      </c>
      <c r="C295" s="67"/>
      <c r="D295" s="22"/>
      <c r="E295" s="159"/>
      <c r="F295" s="160"/>
      <c r="G295" s="25">
        <v>4</v>
      </c>
      <c r="H295" s="26">
        <v>0.94</v>
      </c>
      <c r="I295" s="26">
        <v>0.37</v>
      </c>
      <c r="J295" s="27">
        <v>161</v>
      </c>
      <c r="K295" s="25">
        <v>2</v>
      </c>
      <c r="L295" s="26">
        <v>-0.41</v>
      </c>
      <c r="M295" s="26">
        <v>-0.16</v>
      </c>
      <c r="N295" s="28">
        <v>158</v>
      </c>
      <c r="O295" s="25">
        <v>6</v>
      </c>
      <c r="P295" s="26">
        <v>1.63</v>
      </c>
      <c r="Q295" s="26">
        <v>0.64</v>
      </c>
      <c r="R295" s="28">
        <v>157</v>
      </c>
      <c r="S295" s="134"/>
      <c r="T295" s="134"/>
      <c r="U295" s="134"/>
      <c r="V295" s="161"/>
      <c r="W295" s="5"/>
      <c r="X295" s="5"/>
    </row>
    <row r="296" spans="1:24" ht="17.25" customHeight="1" x14ac:dyDescent="0.25">
      <c r="A296" s="1204"/>
      <c r="B296" s="969" t="s">
        <v>183</v>
      </c>
      <c r="C296" s="67"/>
      <c r="D296" s="22"/>
      <c r="E296" s="159"/>
      <c r="F296" s="160"/>
      <c r="G296" s="25">
        <v>25</v>
      </c>
      <c r="H296" s="26">
        <v>6.57</v>
      </c>
      <c r="I296" s="26">
        <v>2.59</v>
      </c>
      <c r="J296" s="27">
        <v>161</v>
      </c>
      <c r="K296" s="25">
        <v>32</v>
      </c>
      <c r="L296" s="26">
        <v>8.2100000000000009</v>
      </c>
      <c r="M296" s="26">
        <v>3.24</v>
      </c>
      <c r="N296" s="28">
        <v>158</v>
      </c>
      <c r="O296" s="25">
        <v>33</v>
      </c>
      <c r="P296" s="26">
        <v>8.5299999999999994</v>
      </c>
      <c r="Q296" s="26">
        <v>3.37</v>
      </c>
      <c r="R296" s="28">
        <v>157</v>
      </c>
      <c r="S296" s="134"/>
      <c r="T296" s="134"/>
      <c r="U296" s="134"/>
      <c r="V296" s="161"/>
      <c r="W296" s="5"/>
      <c r="X296" s="5"/>
    </row>
    <row r="297" spans="1:24" ht="17.25" customHeight="1" x14ac:dyDescent="0.25">
      <c r="A297" s="1204"/>
      <c r="B297" s="971" t="s">
        <v>184</v>
      </c>
      <c r="C297" s="68"/>
      <c r="D297" s="36"/>
      <c r="E297" s="159"/>
      <c r="F297" s="160"/>
      <c r="G297" s="38">
        <v>46</v>
      </c>
      <c r="H297" s="39">
        <v>-11.8</v>
      </c>
      <c r="I297" s="39">
        <v>-4.6399999999999997</v>
      </c>
      <c r="J297" s="40">
        <v>161</v>
      </c>
      <c r="K297" s="38">
        <v>50</v>
      </c>
      <c r="L297" s="39">
        <v>-13.01</v>
      </c>
      <c r="M297" s="39">
        <v>-5.14</v>
      </c>
      <c r="N297" s="41">
        <v>158</v>
      </c>
      <c r="O297" s="38">
        <v>60</v>
      </c>
      <c r="P297" s="39">
        <v>-15.57</v>
      </c>
      <c r="Q297" s="39">
        <v>-6.15</v>
      </c>
      <c r="R297" s="41">
        <v>157</v>
      </c>
      <c r="S297" s="134"/>
      <c r="T297" s="134"/>
      <c r="U297" s="134"/>
      <c r="V297" s="161"/>
      <c r="W297" s="5"/>
      <c r="X297" s="5"/>
    </row>
    <row r="298" spans="1:24" ht="17.25" customHeight="1" x14ac:dyDescent="0.25">
      <c r="A298" s="1204"/>
      <c r="B298" s="971" t="s">
        <v>185</v>
      </c>
      <c r="C298" s="44">
        <v>1</v>
      </c>
      <c r="D298" s="36"/>
      <c r="E298" s="159"/>
      <c r="F298" s="160"/>
      <c r="G298" s="38">
        <v>0</v>
      </c>
      <c r="H298" s="39">
        <v>0</v>
      </c>
      <c r="I298" s="39">
        <v>0</v>
      </c>
      <c r="J298" s="40">
        <v>37</v>
      </c>
      <c r="K298" s="38">
        <v>0</v>
      </c>
      <c r="L298" s="39">
        <v>0</v>
      </c>
      <c r="M298" s="39">
        <v>0</v>
      </c>
      <c r="N298" s="41">
        <v>36.5</v>
      </c>
      <c r="O298" s="38">
        <v>0</v>
      </c>
      <c r="P298" s="39">
        <v>0</v>
      </c>
      <c r="Q298" s="39">
        <v>0</v>
      </c>
      <c r="R298" s="41">
        <v>36</v>
      </c>
      <c r="S298" s="134"/>
      <c r="T298" s="134"/>
      <c r="U298" s="134"/>
      <c r="V298" s="161"/>
      <c r="W298" s="5"/>
      <c r="X298" s="5"/>
    </row>
    <row r="299" spans="1:24" ht="17.25" customHeight="1" x14ac:dyDescent="0.25">
      <c r="A299" s="1204"/>
      <c r="B299" s="971" t="s">
        <v>186</v>
      </c>
      <c r="C299" s="44">
        <v>1</v>
      </c>
      <c r="D299" s="36"/>
      <c r="E299" s="159"/>
      <c r="F299" s="160"/>
      <c r="G299" s="38">
        <v>30</v>
      </c>
      <c r="H299" s="39">
        <v>1.83</v>
      </c>
      <c r="I299" s="39">
        <v>0.89</v>
      </c>
      <c r="J299" s="40">
        <v>37</v>
      </c>
      <c r="K299" s="38">
        <v>37</v>
      </c>
      <c r="L299" s="39">
        <v>2.2799999999999998</v>
      </c>
      <c r="M299" s="39">
        <v>0.86</v>
      </c>
      <c r="N299" s="41">
        <v>36.5</v>
      </c>
      <c r="O299" s="38">
        <v>41</v>
      </c>
      <c r="P299" s="39">
        <v>2.5099999999999998</v>
      </c>
      <c r="Q299" s="39">
        <v>0.89</v>
      </c>
      <c r="R299" s="41">
        <v>36</v>
      </c>
      <c r="S299" s="134"/>
      <c r="T299" s="134"/>
      <c r="U299" s="134"/>
      <c r="V299" s="161"/>
      <c r="W299" s="5"/>
      <c r="X299" s="5"/>
    </row>
    <row r="300" spans="1:24" ht="17.25" customHeight="1" x14ac:dyDescent="0.25">
      <c r="A300" s="1204"/>
      <c r="B300" s="971" t="s">
        <v>187</v>
      </c>
      <c r="C300" s="44">
        <v>1</v>
      </c>
      <c r="D300" s="36"/>
      <c r="E300" s="159"/>
      <c r="F300" s="160"/>
      <c r="G300" s="38">
        <v>0</v>
      </c>
      <c r="H300" s="39">
        <v>0</v>
      </c>
      <c r="I300" s="39">
        <v>0</v>
      </c>
      <c r="J300" s="40">
        <v>37</v>
      </c>
      <c r="K300" s="38">
        <v>0</v>
      </c>
      <c r="L300" s="39">
        <v>0</v>
      </c>
      <c r="M300" s="39">
        <v>0</v>
      </c>
      <c r="N300" s="41">
        <v>36.5</v>
      </c>
      <c r="O300" s="38">
        <v>0</v>
      </c>
      <c r="P300" s="39">
        <v>0</v>
      </c>
      <c r="Q300" s="39">
        <v>0</v>
      </c>
      <c r="R300" s="41">
        <v>36</v>
      </c>
      <c r="S300" s="134"/>
      <c r="T300" s="134"/>
      <c r="U300" s="134"/>
      <c r="V300" s="161"/>
      <c r="W300" s="5"/>
      <c r="X300" s="5"/>
    </row>
    <row r="301" spans="1:24" ht="17.25" customHeight="1" x14ac:dyDescent="0.25">
      <c r="A301" s="1204"/>
      <c r="B301" s="971" t="s">
        <v>188</v>
      </c>
      <c r="C301" s="44">
        <v>2</v>
      </c>
      <c r="D301" s="36"/>
      <c r="E301" s="159"/>
      <c r="F301" s="160"/>
      <c r="G301" s="38">
        <v>25</v>
      </c>
      <c r="H301" s="39">
        <v>1.55</v>
      </c>
      <c r="I301" s="39">
        <v>0.61</v>
      </c>
      <c r="J301" s="40">
        <v>37</v>
      </c>
      <c r="K301" s="38">
        <v>31</v>
      </c>
      <c r="L301" s="39">
        <v>1.9</v>
      </c>
      <c r="M301" s="39">
        <v>0.63</v>
      </c>
      <c r="N301" s="41">
        <v>36.5</v>
      </c>
      <c r="O301" s="38">
        <v>31</v>
      </c>
      <c r="P301" s="39">
        <v>1.88</v>
      </c>
      <c r="Q301" s="39">
        <v>0.6</v>
      </c>
      <c r="R301" s="41">
        <v>36</v>
      </c>
      <c r="S301" s="134"/>
      <c r="T301" s="134"/>
      <c r="U301" s="134"/>
      <c r="V301" s="161"/>
      <c r="W301" s="5"/>
      <c r="X301" s="5"/>
    </row>
    <row r="302" spans="1:24" ht="17.25" customHeight="1" thickBot="1" x14ac:dyDescent="0.3">
      <c r="A302" s="1210"/>
      <c r="B302" s="49" t="s">
        <v>189</v>
      </c>
      <c r="C302" s="50">
        <v>2</v>
      </c>
      <c r="D302" s="51"/>
      <c r="E302" s="162"/>
      <c r="F302" s="163"/>
      <c r="G302" s="73">
        <v>0</v>
      </c>
      <c r="H302" s="74">
        <v>0</v>
      </c>
      <c r="I302" s="164">
        <v>0</v>
      </c>
      <c r="J302" s="110">
        <v>37</v>
      </c>
      <c r="K302" s="73">
        <v>0</v>
      </c>
      <c r="L302" s="164">
        <v>0</v>
      </c>
      <c r="M302" s="164">
        <v>0</v>
      </c>
      <c r="N302" s="75">
        <v>36.5</v>
      </c>
      <c r="O302" s="73">
        <v>0</v>
      </c>
      <c r="P302" s="164">
        <v>0</v>
      </c>
      <c r="Q302" s="164">
        <v>0</v>
      </c>
      <c r="R302" s="75">
        <v>36</v>
      </c>
      <c r="S302" s="137"/>
      <c r="T302" s="137"/>
      <c r="U302" s="137"/>
      <c r="V302" s="138"/>
      <c r="W302" s="5"/>
      <c r="X302" s="5"/>
    </row>
    <row r="303" spans="1:24" ht="17.25" customHeight="1" x14ac:dyDescent="0.25">
      <c r="A303" s="1203">
        <v>29</v>
      </c>
      <c r="B303" s="1207" t="s">
        <v>20</v>
      </c>
      <c r="C303" s="1198">
        <v>40</v>
      </c>
      <c r="D303" s="14">
        <v>158</v>
      </c>
      <c r="E303" s="95" t="s">
        <v>57</v>
      </c>
      <c r="F303" s="96" t="s">
        <v>22</v>
      </c>
      <c r="G303" s="17">
        <v>40</v>
      </c>
      <c r="H303" s="18">
        <v>10.129550000000002</v>
      </c>
      <c r="I303" s="18">
        <v>3.7826500000000003</v>
      </c>
      <c r="J303" s="27">
        <v>158</v>
      </c>
      <c r="K303" s="17">
        <v>55</v>
      </c>
      <c r="L303" s="18">
        <v>14.028199999999998</v>
      </c>
      <c r="M303" s="18">
        <v>4.7641499999999999</v>
      </c>
      <c r="N303" s="20">
        <v>156</v>
      </c>
      <c r="O303" s="17">
        <v>50</v>
      </c>
      <c r="P303" s="18">
        <v>12.674250000000001</v>
      </c>
      <c r="Q303" s="18">
        <v>4.5714500000000005</v>
      </c>
      <c r="R303" s="28">
        <v>156</v>
      </c>
      <c r="W303" s="5"/>
      <c r="X303" s="5"/>
    </row>
    <row r="304" spans="1:24" ht="17.25" customHeight="1" x14ac:dyDescent="0.25">
      <c r="A304" s="1204"/>
      <c r="B304" s="1208"/>
      <c r="C304" s="1199"/>
      <c r="D304" s="22">
        <v>38.5</v>
      </c>
      <c r="E304" s="23" t="s">
        <v>26</v>
      </c>
      <c r="F304" s="31">
        <v>3</v>
      </c>
      <c r="G304" s="25">
        <v>142</v>
      </c>
      <c r="H304" s="26">
        <v>7.92</v>
      </c>
      <c r="I304" s="26">
        <v>2.7826500000000003</v>
      </c>
      <c r="J304" s="27">
        <v>37</v>
      </c>
      <c r="K304" s="25">
        <v>230</v>
      </c>
      <c r="L304" s="26">
        <v>10.528199999999998</v>
      </c>
      <c r="M304" s="26">
        <v>3.25</v>
      </c>
      <c r="N304" s="28">
        <v>36</v>
      </c>
      <c r="O304" s="25">
        <v>200</v>
      </c>
      <c r="P304" s="26">
        <v>10.174250000000001</v>
      </c>
      <c r="Q304" s="26">
        <v>3.4714499999999999</v>
      </c>
      <c r="R304" s="28">
        <v>36</v>
      </c>
      <c r="W304" s="5"/>
      <c r="X304" s="5"/>
    </row>
    <row r="305" spans="1:24" ht="17.25" customHeight="1" x14ac:dyDescent="0.25">
      <c r="A305" s="1204"/>
      <c r="B305" s="1208"/>
      <c r="C305" s="1200"/>
      <c r="D305" s="22">
        <v>6.6</v>
      </c>
      <c r="E305" s="23"/>
      <c r="F305" s="31"/>
      <c r="G305" s="25">
        <v>253</v>
      </c>
      <c r="H305" s="26">
        <v>2.5299999999999998</v>
      </c>
      <c r="I305" s="26">
        <v>1.01</v>
      </c>
      <c r="J305" s="27">
        <v>6.3</v>
      </c>
      <c r="K305" s="25">
        <v>381</v>
      </c>
      <c r="L305" s="26">
        <v>3.81</v>
      </c>
      <c r="M305" s="26">
        <v>1.46</v>
      </c>
      <c r="N305" s="28">
        <v>6</v>
      </c>
      <c r="O305" s="25">
        <v>302</v>
      </c>
      <c r="P305" s="26">
        <v>3.02</v>
      </c>
      <c r="Q305" s="26">
        <v>1.19</v>
      </c>
      <c r="R305" s="28">
        <v>6</v>
      </c>
      <c r="W305" s="5"/>
      <c r="X305" s="5"/>
    </row>
    <row r="306" spans="1:24" ht="17.25" customHeight="1" x14ac:dyDescent="0.25">
      <c r="A306" s="1204"/>
      <c r="B306" s="1208" t="s">
        <v>23</v>
      </c>
      <c r="C306" s="1202">
        <v>40</v>
      </c>
      <c r="D306" s="22">
        <v>158</v>
      </c>
      <c r="E306" s="23" t="s">
        <v>57</v>
      </c>
      <c r="F306" s="31" t="s">
        <v>22</v>
      </c>
      <c r="G306" s="25">
        <v>47</v>
      </c>
      <c r="H306" s="26">
        <v>11.997249999999999</v>
      </c>
      <c r="I306" s="26">
        <v>4.2063999999999995</v>
      </c>
      <c r="J306" s="27">
        <v>158</v>
      </c>
      <c r="K306" s="25">
        <v>65</v>
      </c>
      <c r="L306" s="26">
        <v>16.36675</v>
      </c>
      <c r="M306" s="26">
        <v>4.9178499999999996</v>
      </c>
      <c r="N306" s="28">
        <v>156</v>
      </c>
      <c r="O306" s="25">
        <v>63</v>
      </c>
      <c r="P306" s="26">
        <v>15.829799999999999</v>
      </c>
      <c r="Q306" s="26">
        <v>4.2302499999999998</v>
      </c>
      <c r="R306" s="28">
        <v>156</v>
      </c>
      <c r="W306" s="5"/>
      <c r="X306" s="5"/>
    </row>
    <row r="307" spans="1:24" ht="17.25" customHeight="1" x14ac:dyDescent="0.25">
      <c r="A307" s="1204"/>
      <c r="B307" s="1208"/>
      <c r="C307" s="1199"/>
      <c r="D307" s="22">
        <v>38.5</v>
      </c>
      <c r="E307" s="23" t="s">
        <v>26</v>
      </c>
      <c r="F307" s="31">
        <v>3</v>
      </c>
      <c r="G307" s="26">
        <v>159</v>
      </c>
      <c r="H307" s="26">
        <v>9.48</v>
      </c>
      <c r="I307" s="26">
        <v>3.19</v>
      </c>
      <c r="J307" s="27">
        <v>37</v>
      </c>
      <c r="K307" s="25">
        <v>230</v>
      </c>
      <c r="L307" s="26">
        <v>12.36</v>
      </c>
      <c r="M307" s="26">
        <v>3.3</v>
      </c>
      <c r="N307" s="28">
        <v>36</v>
      </c>
      <c r="O307" s="25">
        <v>240</v>
      </c>
      <c r="P307" s="26">
        <v>12.82</v>
      </c>
      <c r="Q307" s="26">
        <v>3.22</v>
      </c>
      <c r="R307" s="28">
        <v>36</v>
      </c>
      <c r="W307" s="5"/>
      <c r="X307" s="5"/>
    </row>
    <row r="308" spans="1:24" ht="17.25" customHeight="1" x14ac:dyDescent="0.25">
      <c r="A308" s="1204"/>
      <c r="B308" s="1208"/>
      <c r="C308" s="1200"/>
      <c r="D308" s="22">
        <v>6.6</v>
      </c>
      <c r="E308" s="23"/>
      <c r="F308" s="31"/>
      <c r="G308" s="25">
        <v>252</v>
      </c>
      <c r="H308" s="26">
        <v>2.52</v>
      </c>
      <c r="I308" s="26">
        <v>1</v>
      </c>
      <c r="J308" s="27">
        <v>6.15</v>
      </c>
      <c r="K308" s="25">
        <v>369</v>
      </c>
      <c r="L308" s="26">
        <v>3.69</v>
      </c>
      <c r="M308" s="26">
        <v>1.69</v>
      </c>
      <c r="N308" s="28">
        <v>6</v>
      </c>
      <c r="O308" s="25">
        <v>291</v>
      </c>
      <c r="P308" s="26">
        <v>2.91</v>
      </c>
      <c r="Q308" s="26">
        <v>1.22</v>
      </c>
      <c r="R308" s="28">
        <v>6</v>
      </c>
      <c r="W308" s="5"/>
      <c r="X308" s="5"/>
    </row>
    <row r="309" spans="1:24" ht="17.25" customHeight="1" x14ac:dyDescent="0.25">
      <c r="A309" s="1204"/>
      <c r="B309" s="34" t="s">
        <v>37</v>
      </c>
      <c r="C309" s="66"/>
      <c r="D309" s="22"/>
      <c r="E309" s="23"/>
      <c r="F309" s="31"/>
      <c r="G309" s="25"/>
      <c r="H309" s="26">
        <v>22.45</v>
      </c>
      <c r="I309" s="26">
        <v>7.9826499999999996</v>
      </c>
      <c r="J309"/>
      <c r="K309" s="25"/>
      <c r="L309" s="26">
        <v>30.388200000000001</v>
      </c>
      <c r="M309" s="26">
        <v>9.6999999999999993</v>
      </c>
      <c r="N309" s="165"/>
      <c r="O309" s="25"/>
      <c r="P309" s="26">
        <v>28.924250000000001</v>
      </c>
      <c r="Q309" s="26">
        <v>9.1014500000000016</v>
      </c>
      <c r="R309" s="1054"/>
      <c r="W309" s="5"/>
      <c r="X309" s="5"/>
    </row>
    <row r="310" spans="1:24" ht="17.25" customHeight="1" x14ac:dyDescent="0.25">
      <c r="A310" s="1204"/>
      <c r="B310" s="34" t="s">
        <v>190</v>
      </c>
      <c r="C310" s="66"/>
      <c r="D310" s="22"/>
      <c r="E310" s="23"/>
      <c r="F310" s="31"/>
      <c r="G310" s="25">
        <v>133</v>
      </c>
      <c r="H310" s="26">
        <v>-34.25</v>
      </c>
      <c r="I310" s="26">
        <v>-13.53</v>
      </c>
      <c r="J310" s="27">
        <v>158</v>
      </c>
      <c r="K310" s="25">
        <v>168</v>
      </c>
      <c r="L310" s="26">
        <v>-43.4</v>
      </c>
      <c r="M310" s="26">
        <v>-17.149999999999999</v>
      </c>
      <c r="N310" s="28">
        <v>156</v>
      </c>
      <c r="O310" s="25">
        <v>172</v>
      </c>
      <c r="P310" s="26">
        <v>-44.49</v>
      </c>
      <c r="Q310" s="26">
        <v>-17.579999999999998</v>
      </c>
      <c r="R310" s="28">
        <v>156</v>
      </c>
      <c r="W310" s="5"/>
      <c r="X310" s="5"/>
    </row>
    <row r="311" spans="1:24" ht="17.25" customHeight="1" x14ac:dyDescent="0.25">
      <c r="A311" s="1204"/>
      <c r="B311" s="34" t="s">
        <v>184</v>
      </c>
      <c r="C311" s="66"/>
      <c r="D311" s="22"/>
      <c r="E311" s="23"/>
      <c r="F311" s="31"/>
      <c r="G311" s="38">
        <v>46</v>
      </c>
      <c r="H311" s="39">
        <v>11.8</v>
      </c>
      <c r="I311" s="39">
        <v>4.6399999999999997</v>
      </c>
      <c r="J311" s="40">
        <v>161</v>
      </c>
      <c r="K311" s="38">
        <v>50</v>
      </c>
      <c r="L311" s="39">
        <v>13.01</v>
      </c>
      <c r="M311" s="39">
        <v>5.14</v>
      </c>
      <c r="N311" s="41">
        <v>158</v>
      </c>
      <c r="O311" s="38">
        <v>60</v>
      </c>
      <c r="P311" s="39">
        <v>15.57</v>
      </c>
      <c r="Q311" s="39">
        <v>6.15</v>
      </c>
      <c r="R311" s="41">
        <v>157</v>
      </c>
      <c r="W311" s="5"/>
      <c r="X311" s="5"/>
    </row>
    <row r="312" spans="1:24" ht="17.25" customHeight="1" x14ac:dyDescent="0.25">
      <c r="A312" s="1204"/>
      <c r="B312" s="34" t="s">
        <v>191</v>
      </c>
      <c r="C312" s="166">
        <v>1</v>
      </c>
      <c r="D312" s="22"/>
      <c r="E312" s="23"/>
      <c r="F312" s="31"/>
      <c r="G312" s="25">
        <v>45</v>
      </c>
      <c r="H312" s="26">
        <v>2.78</v>
      </c>
      <c r="I312" s="26">
        <v>0.78</v>
      </c>
      <c r="J312" s="27">
        <v>37</v>
      </c>
      <c r="K312" s="25">
        <v>60</v>
      </c>
      <c r="L312" s="26">
        <v>3.2035500000000003</v>
      </c>
      <c r="M312" s="26">
        <v>0.82</v>
      </c>
      <c r="N312" s="28">
        <v>36</v>
      </c>
      <c r="O312" s="25">
        <v>50</v>
      </c>
      <c r="P312" s="26">
        <v>3.0428999999999999</v>
      </c>
      <c r="Q312" s="26">
        <v>0.74</v>
      </c>
      <c r="R312" s="28">
        <v>36</v>
      </c>
      <c r="W312" s="5"/>
      <c r="X312" s="5"/>
    </row>
    <row r="313" spans="1:24" ht="17.25" customHeight="1" x14ac:dyDescent="0.25">
      <c r="A313" s="1204"/>
      <c r="B313" s="34" t="s">
        <v>192</v>
      </c>
      <c r="C313" s="166">
        <v>1</v>
      </c>
      <c r="D313" s="22"/>
      <c r="E313" s="23"/>
      <c r="F313" s="31"/>
      <c r="G313" s="25">
        <v>20</v>
      </c>
      <c r="H313" s="26">
        <v>1.1634</v>
      </c>
      <c r="I313" s="26">
        <v>0.16169999999999998</v>
      </c>
      <c r="J313" s="27">
        <v>37</v>
      </c>
      <c r="K313" s="25">
        <v>30</v>
      </c>
      <c r="L313" s="26">
        <v>1.4238</v>
      </c>
      <c r="M313" s="26">
        <v>0.11</v>
      </c>
      <c r="N313" s="28">
        <v>36</v>
      </c>
      <c r="O313" s="25">
        <v>30</v>
      </c>
      <c r="P313" s="26">
        <v>1.34</v>
      </c>
      <c r="Q313" s="26">
        <v>0.12</v>
      </c>
      <c r="R313" s="28">
        <v>36</v>
      </c>
      <c r="W313" s="5"/>
      <c r="X313" s="5"/>
    </row>
    <row r="314" spans="1:24" ht="17.25" customHeight="1" x14ac:dyDescent="0.25">
      <c r="A314" s="1204"/>
      <c r="B314" s="34" t="s">
        <v>193</v>
      </c>
      <c r="C314" s="166">
        <v>1</v>
      </c>
      <c r="D314" s="22"/>
      <c r="E314" s="23"/>
      <c r="F314" s="31"/>
      <c r="G314" s="25">
        <v>70</v>
      </c>
      <c r="H314" s="26">
        <v>4.09</v>
      </c>
      <c r="I314" s="26">
        <v>1.74</v>
      </c>
      <c r="J314" s="27">
        <v>37</v>
      </c>
      <c r="K314" s="25">
        <v>100</v>
      </c>
      <c r="L314" s="26">
        <v>5.3</v>
      </c>
      <c r="M314" s="26">
        <v>1.6527000000000001</v>
      </c>
      <c r="N314" s="28">
        <v>36</v>
      </c>
      <c r="O314" s="25">
        <v>100</v>
      </c>
      <c r="P314" s="26">
        <v>5.5335000000000001</v>
      </c>
      <c r="Q314" s="26">
        <v>1.6212</v>
      </c>
      <c r="R314" s="28">
        <v>36</v>
      </c>
      <c r="W314" s="5"/>
      <c r="X314" s="5"/>
    </row>
    <row r="315" spans="1:24" ht="17.25" customHeight="1" x14ac:dyDescent="0.25">
      <c r="A315" s="1204"/>
      <c r="B315" s="34" t="s">
        <v>194</v>
      </c>
      <c r="C315" s="166">
        <v>1</v>
      </c>
      <c r="D315" s="22"/>
      <c r="E315" s="23"/>
      <c r="F315" s="31"/>
      <c r="G315" s="25">
        <v>24</v>
      </c>
      <c r="H315" s="33">
        <v>1.4490000000000001</v>
      </c>
      <c r="I315" s="33">
        <v>0.50580000000000003</v>
      </c>
      <c r="J315" s="27">
        <v>37</v>
      </c>
      <c r="K315" s="25">
        <v>40</v>
      </c>
      <c r="L315" s="33">
        <v>2.4326999999999996</v>
      </c>
      <c r="M315" s="33">
        <v>0.71910000000000007</v>
      </c>
      <c r="N315" s="28">
        <v>36</v>
      </c>
      <c r="O315" s="25">
        <v>60</v>
      </c>
      <c r="P315" s="33">
        <v>2.9051999999999998</v>
      </c>
      <c r="Q315" s="33">
        <v>0.73439999999999994</v>
      </c>
      <c r="R315" s="28">
        <v>36</v>
      </c>
      <c r="W315" s="5"/>
      <c r="X315" s="5"/>
    </row>
    <row r="316" spans="1:24" ht="17.25" customHeight="1" x14ac:dyDescent="0.25">
      <c r="A316" s="1204"/>
      <c r="B316" s="34" t="s">
        <v>195</v>
      </c>
      <c r="C316" s="166">
        <v>2</v>
      </c>
      <c r="D316" s="22"/>
      <c r="E316" s="23"/>
      <c r="F316" s="31"/>
      <c r="G316" s="25">
        <v>33</v>
      </c>
      <c r="H316" s="33">
        <v>2.0079000000000002</v>
      </c>
      <c r="I316" s="33">
        <v>0.67949999999999999</v>
      </c>
      <c r="J316" s="27">
        <v>37</v>
      </c>
      <c r="K316" s="25">
        <v>60</v>
      </c>
      <c r="L316" s="33">
        <v>3.0249000000000001</v>
      </c>
      <c r="M316" s="33">
        <v>0.92159999999999997</v>
      </c>
      <c r="N316" s="28">
        <v>36</v>
      </c>
      <c r="O316" s="25">
        <v>60</v>
      </c>
      <c r="P316" s="33">
        <v>3.4424999999999999</v>
      </c>
      <c r="Q316" s="33">
        <v>0.90629999999999999</v>
      </c>
      <c r="R316" s="28">
        <v>36</v>
      </c>
      <c r="W316" s="5"/>
      <c r="X316" s="5"/>
    </row>
    <row r="317" spans="1:24" ht="17.25" customHeight="1" x14ac:dyDescent="0.25">
      <c r="A317" s="1204"/>
      <c r="B317" s="34" t="s">
        <v>196</v>
      </c>
      <c r="C317" s="166">
        <v>2</v>
      </c>
      <c r="D317" s="22"/>
      <c r="E317" s="23"/>
      <c r="F317" s="31"/>
      <c r="G317" s="25">
        <v>67</v>
      </c>
      <c r="H317" s="26">
        <v>3.91</v>
      </c>
      <c r="I317" s="26">
        <v>1.4804999999999999</v>
      </c>
      <c r="J317" s="27">
        <v>37</v>
      </c>
      <c r="K317" s="25">
        <v>100</v>
      </c>
      <c r="L317" s="26">
        <v>4.8908999999999994</v>
      </c>
      <c r="M317" s="26">
        <v>1.45</v>
      </c>
      <c r="N317" s="28">
        <v>36</v>
      </c>
      <c r="O317" s="25">
        <v>80</v>
      </c>
      <c r="P317" s="26">
        <v>4.2021000000000006</v>
      </c>
      <c r="Q317" s="26">
        <v>1.8437999999999999</v>
      </c>
      <c r="R317" s="28">
        <v>36</v>
      </c>
      <c r="W317" s="5"/>
      <c r="X317" s="5"/>
    </row>
    <row r="318" spans="1:24" ht="17.25" customHeight="1" x14ac:dyDescent="0.25">
      <c r="A318" s="1204"/>
      <c r="B318" s="34" t="s">
        <v>197</v>
      </c>
      <c r="C318" s="102">
        <v>2</v>
      </c>
      <c r="D318" s="22"/>
      <c r="E318" s="23"/>
      <c r="F318" s="31"/>
      <c r="G318" s="25">
        <v>10</v>
      </c>
      <c r="H318" s="26">
        <v>4.48E-2</v>
      </c>
      <c r="I318" s="26">
        <v>0</v>
      </c>
      <c r="J318" s="27">
        <v>37</v>
      </c>
      <c r="K318" s="25">
        <v>20</v>
      </c>
      <c r="L318" s="26">
        <v>4.2000000000000003E-2</v>
      </c>
      <c r="M318" s="26">
        <v>0</v>
      </c>
      <c r="N318" s="28">
        <v>36</v>
      </c>
      <c r="O318" s="25">
        <v>20</v>
      </c>
      <c r="P318" s="26">
        <v>3.6400000000000002E-2</v>
      </c>
      <c r="Q318" s="26">
        <v>0</v>
      </c>
      <c r="R318" s="28">
        <v>36</v>
      </c>
      <c r="W318" s="5"/>
      <c r="X318" s="5"/>
    </row>
    <row r="319" spans="1:24" ht="17.25" customHeight="1" thickBot="1" x14ac:dyDescent="0.3">
      <c r="A319" s="1210"/>
      <c r="B319" s="49" t="s">
        <v>198</v>
      </c>
      <c r="C319" s="50">
        <v>2</v>
      </c>
      <c r="D319" s="51"/>
      <c r="E319" s="71"/>
      <c r="F319" s="72"/>
      <c r="G319" s="73">
        <v>32</v>
      </c>
      <c r="H319" s="74">
        <v>1.9603499999999998</v>
      </c>
      <c r="I319" s="74">
        <v>0.62264999999999993</v>
      </c>
      <c r="J319" s="27">
        <v>37</v>
      </c>
      <c r="K319" s="73">
        <v>50</v>
      </c>
      <c r="L319" s="74">
        <v>2.5704000000000002</v>
      </c>
      <c r="M319" s="74">
        <v>0.88</v>
      </c>
      <c r="N319" s="75">
        <v>36</v>
      </c>
      <c r="O319" s="73">
        <v>40</v>
      </c>
      <c r="P319" s="74">
        <v>2.4932500000000002</v>
      </c>
      <c r="Q319" s="74">
        <v>0.72135000000000005</v>
      </c>
      <c r="R319" s="28">
        <v>36</v>
      </c>
      <c r="W319" s="5"/>
      <c r="X319" s="5"/>
    </row>
    <row r="320" spans="1:24" ht="17.25" customHeight="1" x14ac:dyDescent="0.25">
      <c r="A320" s="1193">
        <v>50</v>
      </c>
      <c r="B320" s="1207" t="s">
        <v>20</v>
      </c>
      <c r="C320" s="1198">
        <v>25</v>
      </c>
      <c r="D320" s="14">
        <v>158</v>
      </c>
      <c r="E320" s="23" t="s">
        <v>158</v>
      </c>
      <c r="F320" s="31" t="s">
        <v>35</v>
      </c>
      <c r="G320" s="17">
        <v>15</v>
      </c>
      <c r="H320" s="18">
        <v>4.01</v>
      </c>
      <c r="I320" s="18">
        <v>1.69</v>
      </c>
      <c r="J320" s="19">
        <v>160</v>
      </c>
      <c r="K320" s="17">
        <v>19</v>
      </c>
      <c r="L320" s="18">
        <v>4.87</v>
      </c>
      <c r="M320" s="18">
        <v>1.89</v>
      </c>
      <c r="N320" s="20">
        <v>160</v>
      </c>
      <c r="O320" s="17">
        <v>19</v>
      </c>
      <c r="P320" s="18">
        <v>4.9000000000000004</v>
      </c>
      <c r="Q320" s="18">
        <v>1.87</v>
      </c>
      <c r="R320" s="20">
        <v>160</v>
      </c>
      <c r="W320" s="5"/>
      <c r="X320" s="5"/>
    </row>
    <row r="321" spans="1:24" ht="17.25" customHeight="1" x14ac:dyDescent="0.25">
      <c r="A321" s="1194"/>
      <c r="B321" s="1208"/>
      <c r="C321" s="1199"/>
      <c r="D321" s="22">
        <v>38.5</v>
      </c>
      <c r="E321" s="23" t="s">
        <v>26</v>
      </c>
      <c r="F321" s="31" t="s">
        <v>27</v>
      </c>
      <c r="G321" s="25">
        <v>36</v>
      </c>
      <c r="H321" s="26">
        <v>2.23</v>
      </c>
      <c r="I321" s="26">
        <v>0.85</v>
      </c>
      <c r="J321" s="27">
        <v>37.5</v>
      </c>
      <c r="K321" s="25">
        <v>41</v>
      </c>
      <c r="L321" s="26">
        <v>2.46</v>
      </c>
      <c r="M321" s="26">
        <v>0.97</v>
      </c>
      <c r="N321" s="28">
        <v>37.5</v>
      </c>
      <c r="O321" s="25">
        <v>40</v>
      </c>
      <c r="P321" s="26">
        <v>2.4</v>
      </c>
      <c r="Q321" s="26">
        <v>0.94</v>
      </c>
      <c r="R321" s="28">
        <v>37.5</v>
      </c>
      <c r="W321" s="5"/>
      <c r="X321" s="5"/>
    </row>
    <row r="322" spans="1:24" ht="17.25" customHeight="1" x14ac:dyDescent="0.25">
      <c r="A322" s="1194"/>
      <c r="B322" s="1208"/>
      <c r="C322" s="1200"/>
      <c r="D322" s="22">
        <v>6.6</v>
      </c>
      <c r="E322" s="148"/>
      <c r="F322" s="122"/>
      <c r="G322" s="25">
        <v>178</v>
      </c>
      <c r="H322" s="26">
        <v>1.78</v>
      </c>
      <c r="I322" s="26">
        <v>0.84</v>
      </c>
      <c r="J322" s="27">
        <v>6.1</v>
      </c>
      <c r="K322" s="25">
        <v>241</v>
      </c>
      <c r="L322" s="26">
        <v>2.41</v>
      </c>
      <c r="M322" s="26">
        <v>0.92</v>
      </c>
      <c r="N322" s="28">
        <v>6.1</v>
      </c>
      <c r="O322" s="25">
        <v>250</v>
      </c>
      <c r="P322" s="26">
        <v>2.5</v>
      </c>
      <c r="Q322" s="26">
        <v>0.93</v>
      </c>
      <c r="R322" s="28">
        <v>6.2</v>
      </c>
      <c r="W322" s="5"/>
      <c r="X322" s="5"/>
    </row>
    <row r="323" spans="1:24" ht="17.25" customHeight="1" x14ac:dyDescent="0.25">
      <c r="A323" s="1194"/>
      <c r="B323" s="1208" t="s">
        <v>23</v>
      </c>
      <c r="C323" s="1202">
        <v>25</v>
      </c>
      <c r="D323" s="22">
        <v>158</v>
      </c>
      <c r="E323" s="23" t="s">
        <v>158</v>
      </c>
      <c r="F323" s="31" t="s">
        <v>35</v>
      </c>
      <c r="G323" s="25">
        <v>10</v>
      </c>
      <c r="H323" s="26">
        <v>2.56</v>
      </c>
      <c r="I323" s="26">
        <v>1.05</v>
      </c>
      <c r="J323" s="27">
        <v>160</v>
      </c>
      <c r="K323" s="25">
        <v>13</v>
      </c>
      <c r="L323" s="26">
        <v>3.34</v>
      </c>
      <c r="M323" s="26">
        <v>1.19</v>
      </c>
      <c r="N323" s="28">
        <v>160</v>
      </c>
      <c r="O323" s="45">
        <v>14</v>
      </c>
      <c r="P323" s="33">
        <v>3.63</v>
      </c>
      <c r="Q323" s="33">
        <v>1.2</v>
      </c>
      <c r="R323" s="47">
        <v>160</v>
      </c>
      <c r="W323" s="5"/>
      <c r="X323" s="5"/>
    </row>
    <row r="324" spans="1:24" ht="17.25" customHeight="1" x14ac:dyDescent="0.25">
      <c r="A324" s="1194"/>
      <c r="B324" s="1208"/>
      <c r="C324" s="1199"/>
      <c r="D324" s="22">
        <v>38.5</v>
      </c>
      <c r="E324" s="23" t="s">
        <v>26</v>
      </c>
      <c r="F324" s="31" t="s">
        <v>27</v>
      </c>
      <c r="G324" s="25">
        <v>10</v>
      </c>
      <c r="H324" s="26">
        <v>0.6</v>
      </c>
      <c r="I324" s="26">
        <v>0.22</v>
      </c>
      <c r="J324" s="27">
        <v>37.5</v>
      </c>
      <c r="K324" s="25">
        <v>11</v>
      </c>
      <c r="L324" s="26">
        <v>0.65999999999999992</v>
      </c>
      <c r="M324" s="26">
        <v>0.25</v>
      </c>
      <c r="N324" s="28">
        <v>37.5</v>
      </c>
      <c r="O324" s="25">
        <v>11</v>
      </c>
      <c r="P324" s="26">
        <v>0.65999999999999992</v>
      </c>
      <c r="Q324" s="26">
        <v>0.25</v>
      </c>
      <c r="R324" s="28">
        <v>37.5</v>
      </c>
      <c r="W324" s="5"/>
      <c r="X324" s="5"/>
    </row>
    <row r="325" spans="1:24" ht="17.25" customHeight="1" x14ac:dyDescent="0.25">
      <c r="A325" s="1194"/>
      <c r="B325" s="1208"/>
      <c r="C325" s="1200"/>
      <c r="D325" s="22">
        <v>6.6</v>
      </c>
      <c r="E325" s="23"/>
      <c r="F325" s="31"/>
      <c r="G325" s="25">
        <v>196</v>
      </c>
      <c r="H325" s="26">
        <v>1.96</v>
      </c>
      <c r="I325" s="26">
        <v>0.83</v>
      </c>
      <c r="J325" s="27">
        <v>6.2</v>
      </c>
      <c r="K325" s="25">
        <v>268</v>
      </c>
      <c r="L325" s="26">
        <v>2.68</v>
      </c>
      <c r="M325" s="26">
        <v>0.94</v>
      </c>
      <c r="N325" s="28">
        <v>6.2</v>
      </c>
      <c r="O325" s="25">
        <v>297</v>
      </c>
      <c r="P325" s="26">
        <v>2.97</v>
      </c>
      <c r="Q325" s="26">
        <v>0.95</v>
      </c>
      <c r="R325" s="28">
        <v>6.2</v>
      </c>
      <c r="W325" s="5"/>
      <c r="X325" s="5"/>
    </row>
    <row r="326" spans="1:24" ht="17.25" customHeight="1" x14ac:dyDescent="0.25">
      <c r="A326" s="1194"/>
      <c r="B326" s="34" t="s">
        <v>37</v>
      </c>
      <c r="C326" s="35"/>
      <c r="D326" s="94"/>
      <c r="E326" s="95"/>
      <c r="F326" s="96"/>
      <c r="G326" s="117"/>
      <c r="H326" s="115">
        <f>H321+H322+H324+H325</f>
        <v>6.5699999999999994</v>
      </c>
      <c r="I326" s="115">
        <f>I320+I321+I324+I325</f>
        <v>3.5900000000000003</v>
      </c>
      <c r="J326" s="116"/>
      <c r="K326" s="117"/>
      <c r="L326" s="115">
        <f>L321+L322+L324+L325</f>
        <v>8.2100000000000009</v>
      </c>
      <c r="M326" s="115">
        <f>M321+M322+M324+M325</f>
        <v>3.08</v>
      </c>
      <c r="N326" s="85"/>
      <c r="O326" s="117"/>
      <c r="P326" s="115">
        <f>P321+P322+P324+P325</f>
        <v>8.5300000000000011</v>
      </c>
      <c r="Q326" s="115">
        <f>Q321+Q322+Q324+Q325</f>
        <v>3.0700000000000003</v>
      </c>
      <c r="R326" s="85"/>
      <c r="W326" s="5"/>
      <c r="X326" s="5"/>
    </row>
    <row r="327" spans="1:24" ht="17.25" customHeight="1" x14ac:dyDescent="0.25">
      <c r="A327" s="1194"/>
      <c r="B327" s="69" t="s">
        <v>183</v>
      </c>
      <c r="C327" s="35"/>
      <c r="D327" s="94"/>
      <c r="E327" s="95"/>
      <c r="F327" s="96"/>
      <c r="G327" s="117">
        <v>25</v>
      </c>
      <c r="H327" s="115">
        <v>6.57</v>
      </c>
      <c r="I327" s="115">
        <v>3.59</v>
      </c>
      <c r="J327" s="116">
        <v>160</v>
      </c>
      <c r="K327" s="117">
        <v>32</v>
      </c>
      <c r="L327" s="115">
        <v>8.2100000000000009</v>
      </c>
      <c r="M327" s="115">
        <v>3.08</v>
      </c>
      <c r="N327" s="85">
        <v>160</v>
      </c>
      <c r="O327" s="117">
        <v>33</v>
      </c>
      <c r="P327" s="115">
        <v>8.5299999999999994</v>
      </c>
      <c r="Q327" s="115">
        <v>3.07</v>
      </c>
      <c r="R327" s="85">
        <v>160</v>
      </c>
      <c r="W327" s="5"/>
      <c r="X327" s="5"/>
    </row>
    <row r="328" spans="1:24" ht="17.25" customHeight="1" x14ac:dyDescent="0.25">
      <c r="A328" s="1211"/>
      <c r="B328" s="69" t="s">
        <v>199</v>
      </c>
      <c r="C328" s="99">
        <v>2</v>
      </c>
      <c r="D328" s="94"/>
      <c r="E328" s="95"/>
      <c r="F328" s="96"/>
      <c r="G328" s="117">
        <v>5</v>
      </c>
      <c r="H328" s="115">
        <v>0.3</v>
      </c>
      <c r="I328" s="115">
        <v>0.11</v>
      </c>
      <c r="J328" s="28">
        <v>37.5</v>
      </c>
      <c r="K328" s="117">
        <v>5</v>
      </c>
      <c r="L328" s="115">
        <v>0.3</v>
      </c>
      <c r="M328" s="115">
        <v>0.11</v>
      </c>
      <c r="N328" s="28">
        <v>37.5</v>
      </c>
      <c r="O328" s="117">
        <v>5</v>
      </c>
      <c r="P328" s="115">
        <v>0.3</v>
      </c>
      <c r="Q328" s="115">
        <v>0.11</v>
      </c>
      <c r="R328" s="28">
        <v>37.5</v>
      </c>
      <c r="W328" s="5"/>
      <c r="X328" s="5"/>
    </row>
    <row r="329" spans="1:24" ht="17.25" customHeight="1" x14ac:dyDescent="0.25">
      <c r="A329" s="1211"/>
      <c r="B329" s="34" t="s">
        <v>200</v>
      </c>
      <c r="C329" s="55">
        <v>1</v>
      </c>
      <c r="D329" s="22"/>
      <c r="E329" s="23"/>
      <c r="F329" s="31"/>
      <c r="G329" s="25">
        <v>20</v>
      </c>
      <c r="H329" s="26">
        <v>1.2</v>
      </c>
      <c r="I329" s="26">
        <v>0.47</v>
      </c>
      <c r="J329" s="28">
        <v>37.5</v>
      </c>
      <c r="K329" s="25">
        <v>21</v>
      </c>
      <c r="L329" s="26">
        <v>1.26</v>
      </c>
      <c r="M329" s="26">
        <v>0.5</v>
      </c>
      <c r="N329" s="28">
        <v>37.5</v>
      </c>
      <c r="O329" s="25">
        <v>20</v>
      </c>
      <c r="P329" s="26">
        <v>1.2</v>
      </c>
      <c r="Q329" s="26">
        <v>0.47</v>
      </c>
      <c r="R329" s="28">
        <v>37.5</v>
      </c>
      <c r="W329" s="5"/>
      <c r="X329" s="5"/>
    </row>
    <row r="330" spans="1:24" ht="17.25" customHeight="1" x14ac:dyDescent="0.25">
      <c r="A330" s="1211"/>
      <c r="B330" s="34" t="s">
        <v>201</v>
      </c>
      <c r="C330" s="55">
        <v>2</v>
      </c>
      <c r="D330" s="22"/>
      <c r="E330" s="23"/>
      <c r="F330" s="31"/>
      <c r="G330" s="25">
        <v>5</v>
      </c>
      <c r="H330" s="26">
        <v>0.3</v>
      </c>
      <c r="I330" s="26">
        <v>0.11</v>
      </c>
      <c r="J330" s="28">
        <v>37.5</v>
      </c>
      <c r="K330" s="25">
        <v>6</v>
      </c>
      <c r="L330" s="26">
        <v>0.36</v>
      </c>
      <c r="M330" s="26">
        <v>0.14000000000000001</v>
      </c>
      <c r="N330" s="28">
        <v>37.5</v>
      </c>
      <c r="O330" s="25">
        <v>6</v>
      </c>
      <c r="P330" s="26">
        <v>0.36</v>
      </c>
      <c r="Q330" s="26">
        <v>0.14000000000000001</v>
      </c>
      <c r="R330" s="28">
        <v>37.5</v>
      </c>
      <c r="W330" s="5"/>
      <c r="X330" s="5"/>
    </row>
    <row r="331" spans="1:24" ht="17.25" customHeight="1" x14ac:dyDescent="0.25">
      <c r="A331" s="1211"/>
      <c r="B331" s="34" t="s">
        <v>187</v>
      </c>
      <c r="C331" s="55">
        <v>2</v>
      </c>
      <c r="D331" s="22"/>
      <c r="E331" s="23"/>
      <c r="F331" s="31"/>
      <c r="G331" s="25">
        <v>0</v>
      </c>
      <c r="H331" s="26">
        <v>0</v>
      </c>
      <c r="I331" s="26">
        <v>0</v>
      </c>
      <c r="J331" s="28">
        <v>37.5</v>
      </c>
      <c r="K331" s="25">
        <v>0</v>
      </c>
      <c r="L331" s="26">
        <v>0</v>
      </c>
      <c r="M331" s="26">
        <v>0</v>
      </c>
      <c r="N331" s="28">
        <v>37.5</v>
      </c>
      <c r="O331" s="25">
        <v>0</v>
      </c>
      <c r="P331" s="26">
        <v>0</v>
      </c>
      <c r="Q331" s="26">
        <v>0</v>
      </c>
      <c r="R331" s="28">
        <v>37.5</v>
      </c>
      <c r="W331" s="5"/>
      <c r="X331" s="5"/>
    </row>
    <row r="332" spans="1:24" ht="17.25" customHeight="1" x14ac:dyDescent="0.25">
      <c r="A332" s="1211"/>
      <c r="B332" s="34" t="s">
        <v>202</v>
      </c>
      <c r="C332" s="55">
        <v>1</v>
      </c>
      <c r="D332" s="22"/>
      <c r="E332" s="23"/>
      <c r="F332" s="31"/>
      <c r="G332" s="25">
        <v>16</v>
      </c>
      <c r="H332" s="26">
        <v>1.03</v>
      </c>
      <c r="I332" s="26">
        <v>0.38</v>
      </c>
      <c r="J332" s="28">
        <v>37.5</v>
      </c>
      <c r="K332" s="25">
        <v>20</v>
      </c>
      <c r="L332" s="26">
        <v>1.2</v>
      </c>
      <c r="M332" s="26">
        <v>0.47</v>
      </c>
      <c r="N332" s="28">
        <v>37.5</v>
      </c>
      <c r="O332" s="25">
        <v>20</v>
      </c>
      <c r="P332" s="26">
        <v>1.2</v>
      </c>
      <c r="Q332" s="26">
        <v>0.47</v>
      </c>
      <c r="R332" s="28">
        <v>37.5</v>
      </c>
      <c r="W332" s="5"/>
      <c r="X332" s="5"/>
    </row>
    <row r="333" spans="1:24" ht="17.25" customHeight="1" thickBot="1" x14ac:dyDescent="0.3">
      <c r="A333" s="1212"/>
      <c r="B333" s="49" t="s">
        <v>189</v>
      </c>
      <c r="C333" s="109">
        <v>1</v>
      </c>
      <c r="D333" s="51"/>
      <c r="E333" s="71"/>
      <c r="F333" s="72"/>
      <c r="G333" s="73">
        <v>0</v>
      </c>
      <c r="H333" s="74">
        <v>0</v>
      </c>
      <c r="I333" s="74">
        <v>0</v>
      </c>
      <c r="J333" s="28">
        <v>37.5</v>
      </c>
      <c r="K333" s="73">
        <v>0</v>
      </c>
      <c r="L333" s="74">
        <v>0</v>
      </c>
      <c r="M333" s="74">
        <v>0</v>
      </c>
      <c r="N333" s="28">
        <v>37.5</v>
      </c>
      <c r="O333" s="73">
        <v>0</v>
      </c>
      <c r="P333" s="74">
        <v>0</v>
      </c>
      <c r="Q333" s="74">
        <v>0</v>
      </c>
      <c r="R333" s="28">
        <v>37.5</v>
      </c>
      <c r="W333" s="5"/>
      <c r="X333" s="5"/>
    </row>
    <row r="334" spans="1:24" ht="17.25" customHeight="1" x14ac:dyDescent="0.25">
      <c r="A334" s="1193">
        <v>51</v>
      </c>
      <c r="B334" s="1196" t="s">
        <v>20</v>
      </c>
      <c r="C334" s="1198">
        <v>16</v>
      </c>
      <c r="D334" s="14">
        <v>158</v>
      </c>
      <c r="E334" s="54" t="s">
        <v>203</v>
      </c>
      <c r="F334" s="16" t="s">
        <v>12</v>
      </c>
      <c r="G334" s="17">
        <v>8.9</v>
      </c>
      <c r="H334" s="18">
        <v>2.44</v>
      </c>
      <c r="I334" s="18">
        <v>0.32</v>
      </c>
      <c r="J334" s="19">
        <v>160</v>
      </c>
      <c r="K334" s="17">
        <v>10.7</v>
      </c>
      <c r="L334" s="18">
        <v>2.95</v>
      </c>
      <c r="M334" s="18">
        <v>0.43</v>
      </c>
      <c r="N334" s="20">
        <v>160</v>
      </c>
      <c r="O334" s="17">
        <v>9.9</v>
      </c>
      <c r="P334" s="18">
        <v>2.73</v>
      </c>
      <c r="Q334" s="18">
        <v>0.43</v>
      </c>
      <c r="R334" s="20">
        <v>160</v>
      </c>
      <c r="W334" s="5"/>
      <c r="X334" s="5"/>
    </row>
    <row r="335" spans="1:24" ht="17.25" customHeight="1" x14ac:dyDescent="0.25">
      <c r="A335" s="1194"/>
      <c r="B335" s="1197"/>
      <c r="C335" s="1199"/>
      <c r="D335" s="22">
        <v>38.5</v>
      </c>
      <c r="E335" s="23" t="s">
        <v>26</v>
      </c>
      <c r="F335" s="31" t="s">
        <v>27</v>
      </c>
      <c r="G335" s="45">
        <v>0</v>
      </c>
      <c r="H335" s="33">
        <v>0</v>
      </c>
      <c r="I335" s="33">
        <v>0</v>
      </c>
      <c r="J335" s="46">
        <v>37</v>
      </c>
      <c r="K335" s="45">
        <v>0</v>
      </c>
      <c r="L335" s="33">
        <v>0</v>
      </c>
      <c r="M335" s="33">
        <v>0</v>
      </c>
      <c r="N335" s="47">
        <v>37</v>
      </c>
      <c r="O335" s="45">
        <v>0</v>
      </c>
      <c r="P335" s="33">
        <v>0</v>
      </c>
      <c r="Q335" s="33">
        <v>0</v>
      </c>
      <c r="R335" s="47">
        <v>37</v>
      </c>
      <c r="W335" s="5"/>
      <c r="X335" s="5"/>
    </row>
    <row r="336" spans="1:24" ht="17.25" customHeight="1" x14ac:dyDescent="0.25">
      <c r="A336" s="1194"/>
      <c r="B336" s="1197"/>
      <c r="C336" s="1200"/>
      <c r="D336" s="22">
        <v>6.6</v>
      </c>
      <c r="E336" s="23"/>
      <c r="F336" s="31"/>
      <c r="G336" s="45">
        <v>2.44</v>
      </c>
      <c r="H336" s="33">
        <v>2.44</v>
      </c>
      <c r="I336" s="33">
        <v>0.32</v>
      </c>
      <c r="J336" s="46">
        <v>6.4</v>
      </c>
      <c r="K336" s="45">
        <v>2.95</v>
      </c>
      <c r="L336" s="33">
        <v>2.95</v>
      </c>
      <c r="M336" s="33">
        <v>0.43</v>
      </c>
      <c r="N336" s="47">
        <v>6.4</v>
      </c>
      <c r="O336" s="45">
        <v>2.73</v>
      </c>
      <c r="P336" s="33">
        <v>2.73</v>
      </c>
      <c r="Q336" s="33">
        <v>0.43</v>
      </c>
      <c r="R336" s="47">
        <v>6.4</v>
      </c>
      <c r="V336" s="4">
        <v>6.2</v>
      </c>
      <c r="W336" s="5"/>
      <c r="X336" s="5"/>
    </row>
    <row r="337" spans="1:24" ht="17.25" customHeight="1" x14ac:dyDescent="0.25">
      <c r="A337" s="1194"/>
      <c r="B337" s="1197" t="s">
        <v>23</v>
      </c>
      <c r="C337" s="1202">
        <v>16</v>
      </c>
      <c r="D337" s="22">
        <v>158</v>
      </c>
      <c r="E337" s="23" t="s">
        <v>203</v>
      </c>
      <c r="F337" s="31" t="s">
        <v>12</v>
      </c>
      <c r="G337" s="25">
        <v>10.6</v>
      </c>
      <c r="H337" s="26">
        <v>2.91</v>
      </c>
      <c r="I337" s="26">
        <v>0.43</v>
      </c>
      <c r="J337" s="27">
        <v>160</v>
      </c>
      <c r="K337" s="25">
        <v>12.6</v>
      </c>
      <c r="L337" s="26">
        <v>3.45</v>
      </c>
      <c r="M337" s="26">
        <v>0.54</v>
      </c>
      <c r="N337" s="28">
        <v>160</v>
      </c>
      <c r="O337" s="25">
        <v>11.7</v>
      </c>
      <c r="P337" s="26">
        <v>3.2</v>
      </c>
      <c r="Q337" s="26">
        <v>0.5</v>
      </c>
      <c r="R337" s="28">
        <v>160</v>
      </c>
      <c r="W337" s="5"/>
      <c r="X337" s="5"/>
    </row>
    <row r="338" spans="1:24" ht="17.25" customHeight="1" x14ac:dyDescent="0.25">
      <c r="A338" s="1194"/>
      <c r="B338" s="1197"/>
      <c r="C338" s="1199"/>
      <c r="D338" s="22">
        <v>38.5</v>
      </c>
      <c r="E338" s="23" t="s">
        <v>26</v>
      </c>
      <c r="F338" s="31" t="s">
        <v>27</v>
      </c>
      <c r="G338" s="25">
        <v>0</v>
      </c>
      <c r="H338" s="26">
        <v>0</v>
      </c>
      <c r="I338" s="26">
        <v>0</v>
      </c>
      <c r="J338" s="27">
        <v>37</v>
      </c>
      <c r="K338" s="25">
        <v>0</v>
      </c>
      <c r="L338" s="26">
        <v>0</v>
      </c>
      <c r="M338" s="26">
        <v>0</v>
      </c>
      <c r="N338" s="28">
        <v>37</v>
      </c>
      <c r="O338" s="25">
        <v>0</v>
      </c>
      <c r="P338" s="26">
        <v>0</v>
      </c>
      <c r="Q338" s="26">
        <v>0</v>
      </c>
      <c r="R338" s="28">
        <v>37</v>
      </c>
      <c r="W338" s="5"/>
      <c r="X338" s="5"/>
    </row>
    <row r="339" spans="1:24" ht="17.25" customHeight="1" x14ac:dyDescent="0.25">
      <c r="A339" s="1194"/>
      <c r="B339" s="1201"/>
      <c r="C339" s="1199"/>
      <c r="D339" s="36">
        <v>6.6</v>
      </c>
      <c r="E339" s="32"/>
      <c r="F339" s="37"/>
      <c r="G339" s="38">
        <v>291</v>
      </c>
      <c r="H339" s="39">
        <v>2.91</v>
      </c>
      <c r="I339" s="39">
        <v>0.43</v>
      </c>
      <c r="J339" s="40">
        <v>6.2</v>
      </c>
      <c r="K339" s="38">
        <v>345</v>
      </c>
      <c r="L339" s="39">
        <v>3.45</v>
      </c>
      <c r="M339" s="39">
        <v>0.54</v>
      </c>
      <c r="N339" s="41">
        <v>6.2</v>
      </c>
      <c r="O339" s="38">
        <v>320</v>
      </c>
      <c r="P339" s="39">
        <v>3.2</v>
      </c>
      <c r="Q339" s="39">
        <v>0.5</v>
      </c>
      <c r="R339" s="41">
        <v>6.2</v>
      </c>
      <c r="W339" s="133"/>
      <c r="X339" s="5"/>
    </row>
    <row r="340" spans="1:24" ht="17.25" customHeight="1" thickBot="1" x14ac:dyDescent="0.3">
      <c r="A340" s="1194"/>
      <c r="B340" s="969" t="s">
        <v>37</v>
      </c>
      <c r="C340" s="970"/>
      <c r="D340" s="36"/>
      <c r="E340" s="32"/>
      <c r="F340" s="37"/>
      <c r="G340" s="38"/>
      <c r="H340" s="39">
        <v>5.35</v>
      </c>
      <c r="I340" s="39">
        <v>0.75</v>
      </c>
      <c r="J340" s="40"/>
      <c r="K340" s="38"/>
      <c r="L340" s="39">
        <v>6.4</v>
      </c>
      <c r="M340" s="39">
        <v>0.97</v>
      </c>
      <c r="N340" s="41"/>
      <c r="O340" s="38"/>
      <c r="P340" s="39">
        <v>5.93</v>
      </c>
      <c r="Q340" s="39">
        <v>0.92999999999999994</v>
      </c>
      <c r="R340" s="41"/>
      <c r="W340" s="133"/>
      <c r="X340" s="5"/>
    </row>
    <row r="341" spans="1:24" ht="17.25" customHeight="1" thickBot="1" x14ac:dyDescent="0.3">
      <c r="A341" s="1194"/>
      <c r="B341" s="974" t="s">
        <v>204</v>
      </c>
      <c r="C341" s="970"/>
      <c r="D341" s="22"/>
      <c r="E341" s="23"/>
      <c r="F341" s="31"/>
      <c r="G341" s="25">
        <v>19.5</v>
      </c>
      <c r="H341" s="26">
        <v>5.35</v>
      </c>
      <c r="I341" s="26">
        <v>0.75</v>
      </c>
      <c r="J341" s="27">
        <v>160</v>
      </c>
      <c r="K341" s="25">
        <v>23.3</v>
      </c>
      <c r="L341" s="26">
        <v>6.4</v>
      </c>
      <c r="M341" s="26">
        <v>0.97</v>
      </c>
      <c r="N341" s="28">
        <v>160</v>
      </c>
      <c r="O341" s="25">
        <v>21.6</v>
      </c>
      <c r="P341" s="26">
        <v>5.93</v>
      </c>
      <c r="Q341" s="26">
        <v>0.92999999999999994</v>
      </c>
      <c r="R341" s="28">
        <v>160</v>
      </c>
      <c r="S341" s="168"/>
      <c r="T341" s="168"/>
      <c r="U341" s="168"/>
      <c r="V341" s="169"/>
      <c r="W341" s="170"/>
      <c r="X341" s="5"/>
    </row>
    <row r="342" spans="1:24" ht="17.25" customHeight="1" thickBot="1" x14ac:dyDescent="0.3">
      <c r="A342" s="1195"/>
      <c r="B342" s="1047" t="s">
        <v>205</v>
      </c>
      <c r="C342" s="101">
        <v>1</v>
      </c>
      <c r="D342" s="1056"/>
      <c r="E342" s="1048"/>
      <c r="F342" s="1049"/>
      <c r="G342" s="1050">
        <v>0</v>
      </c>
      <c r="H342" s="1051">
        <v>0</v>
      </c>
      <c r="I342" s="1051">
        <v>0</v>
      </c>
      <c r="J342" s="1052">
        <v>37</v>
      </c>
      <c r="K342" s="1050">
        <v>0</v>
      </c>
      <c r="L342" s="1051">
        <v>0</v>
      </c>
      <c r="M342" s="1051">
        <v>0</v>
      </c>
      <c r="N342" s="1053">
        <v>37</v>
      </c>
      <c r="O342" s="1050">
        <v>0</v>
      </c>
      <c r="P342" s="1051">
        <v>0</v>
      </c>
      <c r="Q342" s="1051">
        <v>0</v>
      </c>
      <c r="R342" s="1053">
        <v>37</v>
      </c>
      <c r="W342" s="5"/>
      <c r="X342" s="5"/>
    </row>
    <row r="343" spans="1:24" ht="17.25" customHeight="1" x14ac:dyDescent="0.25">
      <c r="A343" s="1203">
        <v>82</v>
      </c>
      <c r="B343" s="1207" t="s">
        <v>20</v>
      </c>
      <c r="C343" s="1198">
        <v>16</v>
      </c>
      <c r="D343" s="14">
        <v>158</v>
      </c>
      <c r="E343" s="54" t="s">
        <v>78</v>
      </c>
      <c r="F343" s="16" t="s">
        <v>25</v>
      </c>
      <c r="G343" s="17">
        <v>0</v>
      </c>
      <c r="H343" s="18">
        <v>0.04</v>
      </c>
      <c r="I343" s="18">
        <v>0.04</v>
      </c>
      <c r="J343" s="19">
        <v>163</v>
      </c>
      <c r="K343" s="17">
        <v>0</v>
      </c>
      <c r="L343" s="18">
        <v>0.06</v>
      </c>
      <c r="M343" s="18">
        <v>0.05</v>
      </c>
      <c r="N343" s="20">
        <v>162</v>
      </c>
      <c r="O343" s="17">
        <v>0</v>
      </c>
      <c r="P343" s="18">
        <v>0.05</v>
      </c>
      <c r="Q343" s="18">
        <v>0.05</v>
      </c>
      <c r="R343" s="20">
        <v>159</v>
      </c>
      <c r="W343" s="5"/>
      <c r="X343" s="5"/>
    </row>
    <row r="344" spans="1:24" ht="17.25" customHeight="1" x14ac:dyDescent="0.25">
      <c r="A344" s="1204"/>
      <c r="B344" s="1208"/>
      <c r="C344" s="1200"/>
      <c r="D344" s="22">
        <v>6.6</v>
      </c>
      <c r="E344" s="23"/>
      <c r="F344" s="31"/>
      <c r="G344" s="25">
        <v>4</v>
      </c>
      <c r="H344" s="26">
        <v>0.04</v>
      </c>
      <c r="I344" s="26">
        <v>0.04</v>
      </c>
      <c r="J344" s="27">
        <v>6.2</v>
      </c>
      <c r="K344" s="25">
        <v>6</v>
      </c>
      <c r="L344" s="26">
        <v>0.06</v>
      </c>
      <c r="M344" s="26">
        <v>0.05</v>
      </c>
      <c r="N344" s="28">
        <v>6.2</v>
      </c>
      <c r="O344" s="25">
        <v>5</v>
      </c>
      <c r="P344" s="26">
        <v>0.05</v>
      </c>
      <c r="Q344" s="26">
        <v>0.05</v>
      </c>
      <c r="R344" s="28">
        <v>6.2</v>
      </c>
      <c r="W344" s="5"/>
      <c r="X344" s="5"/>
    </row>
    <row r="345" spans="1:24" ht="17.25" customHeight="1" x14ac:dyDescent="0.25">
      <c r="A345" s="1204"/>
      <c r="B345" s="1208" t="s">
        <v>23</v>
      </c>
      <c r="C345" s="1209">
        <v>16</v>
      </c>
      <c r="D345" s="22">
        <v>158</v>
      </c>
      <c r="E345" s="23" t="s">
        <v>140</v>
      </c>
      <c r="F345" s="31" t="s">
        <v>80</v>
      </c>
      <c r="G345" s="25">
        <v>3</v>
      </c>
      <c r="H345" s="26">
        <v>0.92</v>
      </c>
      <c r="I345" s="26">
        <v>0.18</v>
      </c>
      <c r="J345" s="27">
        <v>162</v>
      </c>
      <c r="K345" s="25">
        <v>5</v>
      </c>
      <c r="L345" s="26">
        <v>1.42</v>
      </c>
      <c r="M345" s="26">
        <v>0.55000000000000004</v>
      </c>
      <c r="N345" s="28">
        <v>162</v>
      </c>
      <c r="O345" s="25">
        <v>4</v>
      </c>
      <c r="P345" s="26">
        <v>1.06</v>
      </c>
      <c r="Q345" s="26">
        <v>0.18</v>
      </c>
      <c r="R345" s="28">
        <v>162</v>
      </c>
      <c r="W345" s="5"/>
      <c r="X345" s="5"/>
    </row>
    <row r="346" spans="1:24" ht="17.25" customHeight="1" x14ac:dyDescent="0.25">
      <c r="A346" s="1204"/>
      <c r="B346" s="1208"/>
      <c r="C346" s="1209"/>
      <c r="D346" s="22">
        <v>6.6</v>
      </c>
      <c r="E346" s="23"/>
      <c r="F346" s="31"/>
      <c r="G346" s="25">
        <v>92</v>
      </c>
      <c r="H346" s="26">
        <v>0.92</v>
      </c>
      <c r="I346" s="26">
        <v>0.18</v>
      </c>
      <c r="J346" s="27">
        <v>6.2</v>
      </c>
      <c r="K346" s="25">
        <v>142</v>
      </c>
      <c r="L346" s="26">
        <v>1.42</v>
      </c>
      <c r="M346" s="26">
        <v>0.55000000000000004</v>
      </c>
      <c r="N346" s="28">
        <v>6.2</v>
      </c>
      <c r="O346" s="25">
        <v>106</v>
      </c>
      <c r="P346" s="26">
        <v>1.06</v>
      </c>
      <c r="Q346" s="26">
        <v>0.18</v>
      </c>
      <c r="R346" s="28">
        <v>6.2</v>
      </c>
      <c r="W346" s="5"/>
      <c r="X346" s="5"/>
    </row>
    <row r="347" spans="1:24" ht="17.25" customHeight="1" x14ac:dyDescent="0.25">
      <c r="A347" s="1204"/>
      <c r="B347" s="34" t="s">
        <v>37</v>
      </c>
      <c r="C347" s="42"/>
      <c r="D347" s="121"/>
      <c r="E347" s="23"/>
      <c r="F347" s="77"/>
      <c r="G347" s="38"/>
      <c r="H347" s="39">
        <v>0.96000000000000008</v>
      </c>
      <c r="I347" s="39">
        <v>0.22</v>
      </c>
      <c r="J347" s="40"/>
      <c r="K347" s="38"/>
      <c r="L347" s="39">
        <v>1.48</v>
      </c>
      <c r="M347" s="39">
        <v>0.60000000000000009</v>
      </c>
      <c r="N347" s="41"/>
      <c r="O347" s="38"/>
      <c r="P347" s="39">
        <v>1.1100000000000001</v>
      </c>
      <c r="Q347" s="39">
        <v>0.22999999999999998</v>
      </c>
      <c r="R347" s="41"/>
      <c r="W347" s="5"/>
      <c r="X347" s="5"/>
    </row>
    <row r="348" spans="1:24" ht="17.25" customHeight="1" x14ac:dyDescent="0.25">
      <c r="A348" s="1205"/>
      <c r="B348" s="34" t="s">
        <v>206</v>
      </c>
      <c r="C348" s="34"/>
      <c r="D348" s="121"/>
      <c r="E348" s="148"/>
      <c r="F348" s="171"/>
      <c r="G348" s="25">
        <v>0</v>
      </c>
      <c r="H348" s="26">
        <v>0.04</v>
      </c>
      <c r="I348" s="26">
        <v>0.04</v>
      </c>
      <c r="J348" s="27">
        <v>163</v>
      </c>
      <c r="K348" s="25">
        <v>0</v>
      </c>
      <c r="L348" s="26">
        <v>0.06</v>
      </c>
      <c r="M348" s="26">
        <v>0.05</v>
      </c>
      <c r="N348" s="28">
        <v>162</v>
      </c>
      <c r="O348" s="25">
        <v>0</v>
      </c>
      <c r="P348" s="26">
        <v>0.05</v>
      </c>
      <c r="Q348" s="26">
        <v>0.05</v>
      </c>
      <c r="R348" s="28">
        <v>159</v>
      </c>
      <c r="W348" s="5"/>
      <c r="X348" s="5"/>
    </row>
    <row r="349" spans="1:24" ht="17.25" customHeight="1" thickBot="1" x14ac:dyDescent="0.3">
      <c r="A349" s="1206"/>
      <c r="B349" s="49" t="s">
        <v>139</v>
      </c>
      <c r="C349" s="49"/>
      <c r="D349" s="124"/>
      <c r="E349" s="152"/>
      <c r="F349" s="172"/>
      <c r="G349" s="73">
        <v>3</v>
      </c>
      <c r="H349" s="74">
        <v>0.92</v>
      </c>
      <c r="I349" s="74">
        <v>0.18</v>
      </c>
      <c r="J349" s="110">
        <v>162</v>
      </c>
      <c r="K349" s="73">
        <v>5</v>
      </c>
      <c r="L349" s="74">
        <v>1.42</v>
      </c>
      <c r="M349" s="74">
        <v>0.55000000000000004</v>
      </c>
      <c r="N349" s="75">
        <v>162</v>
      </c>
      <c r="O349" s="73">
        <v>4</v>
      </c>
      <c r="P349" s="74">
        <v>1.06</v>
      </c>
      <c r="Q349" s="74">
        <v>0.18</v>
      </c>
      <c r="R349" s="75">
        <v>162</v>
      </c>
      <c r="W349" s="5"/>
      <c r="X349" s="5"/>
    </row>
    <row r="350" spans="1:24" ht="17.25" customHeight="1" x14ac:dyDescent="0.2">
      <c r="A350" s="1141" t="s">
        <v>209</v>
      </c>
      <c r="B350" s="1144" t="s">
        <v>20</v>
      </c>
      <c r="C350" s="1148">
        <v>70</v>
      </c>
      <c r="D350" s="174">
        <v>150</v>
      </c>
      <c r="E350" s="175">
        <v>5</v>
      </c>
      <c r="F350" s="176" t="s">
        <v>12</v>
      </c>
      <c r="G350" s="177"/>
      <c r="H350" s="178"/>
      <c r="I350" s="178"/>
      <c r="J350" s="179">
        <v>161</v>
      </c>
      <c r="K350" s="177"/>
      <c r="L350" s="178"/>
      <c r="M350" s="178"/>
      <c r="N350" s="180">
        <v>161</v>
      </c>
      <c r="O350" s="177"/>
      <c r="P350" s="178"/>
      <c r="Q350" s="178"/>
      <c r="R350" s="180">
        <v>161</v>
      </c>
      <c r="W350" s="5"/>
      <c r="X350" s="5"/>
    </row>
    <row r="351" spans="1:24" ht="15.75" customHeight="1" x14ac:dyDescent="0.2">
      <c r="A351" s="1142"/>
      <c r="B351" s="1145"/>
      <c r="C351" s="1149"/>
      <c r="D351" s="182">
        <v>10</v>
      </c>
      <c r="E351" s="183"/>
      <c r="F351" s="184"/>
      <c r="G351" s="185">
        <v>0</v>
      </c>
      <c r="H351" s="186">
        <v>0</v>
      </c>
      <c r="I351" s="186"/>
      <c r="J351" s="187">
        <v>10.9</v>
      </c>
      <c r="K351" s="185">
        <v>0</v>
      </c>
      <c r="L351" s="186">
        <v>0</v>
      </c>
      <c r="M351" s="186"/>
      <c r="N351" s="188">
        <v>10.9</v>
      </c>
      <c r="O351" s="185">
        <v>0</v>
      </c>
      <c r="P351" s="186">
        <v>0</v>
      </c>
      <c r="Q351" s="186"/>
      <c r="R351" s="188">
        <v>10.9</v>
      </c>
      <c r="W351" s="5"/>
      <c r="X351" s="5"/>
    </row>
    <row r="352" spans="1:24" ht="15.75" customHeight="1" x14ac:dyDescent="0.2">
      <c r="A352" s="1142"/>
      <c r="B352" s="1146" t="s">
        <v>23</v>
      </c>
      <c r="C352" s="1150">
        <v>63</v>
      </c>
      <c r="D352" s="182">
        <v>150</v>
      </c>
      <c r="E352" s="183">
        <v>0</v>
      </c>
      <c r="F352" s="122" t="s">
        <v>128</v>
      </c>
      <c r="G352" s="185">
        <v>110</v>
      </c>
      <c r="H352" s="186"/>
      <c r="I352" s="186"/>
      <c r="J352" s="187">
        <v>161</v>
      </c>
      <c r="K352" s="185">
        <v>80</v>
      </c>
      <c r="L352" s="186"/>
      <c r="M352" s="186"/>
      <c r="N352" s="188">
        <v>161</v>
      </c>
      <c r="O352" s="185">
        <v>74</v>
      </c>
      <c r="P352" s="186"/>
      <c r="Q352" s="186"/>
      <c r="R352" s="188">
        <v>161</v>
      </c>
      <c r="W352" s="5"/>
      <c r="X352" s="5"/>
    </row>
    <row r="353" spans="1:24" ht="16.5" customHeight="1" x14ac:dyDescent="0.2">
      <c r="A353" s="1142"/>
      <c r="B353" s="1145"/>
      <c r="C353" s="1149"/>
      <c r="D353" s="182">
        <v>10</v>
      </c>
      <c r="E353" s="183"/>
      <c r="F353" s="190"/>
      <c r="G353" s="185"/>
      <c r="H353" s="186">
        <v>24.96</v>
      </c>
      <c r="I353" s="186">
        <v>0</v>
      </c>
      <c r="J353" s="187">
        <v>10.4</v>
      </c>
      <c r="K353" s="185"/>
      <c r="L353" s="186">
        <v>21.54</v>
      </c>
      <c r="M353" s="186">
        <v>0</v>
      </c>
      <c r="N353" s="188">
        <v>10.4</v>
      </c>
      <c r="O353" s="185"/>
      <c r="P353" s="186">
        <v>23.15</v>
      </c>
      <c r="Q353" s="186">
        <v>0</v>
      </c>
      <c r="R353" s="188">
        <v>10.4</v>
      </c>
      <c r="W353" s="5"/>
      <c r="X353" s="5"/>
    </row>
    <row r="354" spans="1:24" ht="17.25" customHeight="1" x14ac:dyDescent="0.2">
      <c r="A354" s="1142"/>
      <c r="B354" s="1146" t="s">
        <v>210</v>
      </c>
      <c r="C354" s="1150">
        <v>60</v>
      </c>
      <c r="D354" s="182">
        <v>150</v>
      </c>
      <c r="E354" s="183">
        <v>5</v>
      </c>
      <c r="F354" s="122" t="s">
        <v>12</v>
      </c>
      <c r="G354" s="185">
        <v>114</v>
      </c>
      <c r="H354" s="186"/>
      <c r="I354" s="186"/>
      <c r="J354" s="187">
        <v>161</v>
      </c>
      <c r="K354" s="185">
        <v>129</v>
      </c>
      <c r="L354" s="186"/>
      <c r="M354" s="186"/>
      <c r="N354" s="188">
        <v>161</v>
      </c>
      <c r="O354" s="185">
        <v>121</v>
      </c>
      <c r="P354" s="186"/>
      <c r="Q354" s="186"/>
      <c r="R354" s="188">
        <v>161</v>
      </c>
      <c r="W354" s="5"/>
      <c r="X354" s="5"/>
    </row>
    <row r="355" spans="1:24" ht="16.5" customHeight="1" thickBot="1" x14ac:dyDescent="0.25">
      <c r="A355" s="1142"/>
      <c r="B355" s="1147"/>
      <c r="C355" s="1151"/>
      <c r="D355" s="182">
        <v>10</v>
      </c>
      <c r="E355" s="183"/>
      <c r="F355" s="190"/>
      <c r="G355" s="185"/>
      <c r="H355" s="186">
        <v>25.93</v>
      </c>
      <c r="I355" s="186">
        <v>16</v>
      </c>
      <c r="J355" s="187">
        <v>10.9</v>
      </c>
      <c r="K355" s="185"/>
      <c r="L355" s="186">
        <v>27.16</v>
      </c>
      <c r="M355" s="186">
        <v>17</v>
      </c>
      <c r="N355" s="188">
        <v>10.9</v>
      </c>
      <c r="O355" s="185"/>
      <c r="P355" s="186">
        <v>26.64</v>
      </c>
      <c r="Q355" s="186">
        <v>20</v>
      </c>
      <c r="R355" s="188">
        <v>10.9</v>
      </c>
      <c r="W355" s="5"/>
      <c r="X355" s="5"/>
    </row>
    <row r="356" spans="1:24" ht="15.75" customHeight="1" thickBot="1" x14ac:dyDescent="0.25">
      <c r="A356" s="1142"/>
      <c r="B356" s="34" t="s">
        <v>211</v>
      </c>
      <c r="C356" s="191"/>
      <c r="D356" s="192"/>
      <c r="E356" s="193"/>
      <c r="F356" s="194"/>
      <c r="G356" s="195"/>
      <c r="H356" s="196">
        <f>H351+H353+H355</f>
        <v>50.89</v>
      </c>
      <c r="I356" s="196">
        <f t="shared" ref="I356:Q356" si="21">I351+I353+I355</f>
        <v>16</v>
      </c>
      <c r="J356" s="197"/>
      <c r="K356" s="195"/>
      <c r="L356" s="196">
        <f t="shared" si="21"/>
        <v>48.7</v>
      </c>
      <c r="M356" s="196">
        <f t="shared" si="21"/>
        <v>17</v>
      </c>
      <c r="N356" s="198"/>
      <c r="O356" s="195"/>
      <c r="P356" s="196">
        <f t="shared" si="21"/>
        <v>49.79</v>
      </c>
      <c r="Q356" s="196">
        <f t="shared" si="21"/>
        <v>20</v>
      </c>
      <c r="R356" s="198"/>
      <c r="W356" s="5"/>
      <c r="X356" s="5"/>
    </row>
    <row r="357" spans="1:24" ht="15.75" customHeight="1" x14ac:dyDescent="0.2">
      <c r="A357" s="1142"/>
      <c r="B357" s="199" t="s">
        <v>212</v>
      </c>
      <c r="C357" s="200"/>
      <c r="D357" s="174"/>
      <c r="E357" s="175"/>
      <c r="F357" s="201"/>
      <c r="G357" s="177">
        <v>17</v>
      </c>
      <c r="H357" s="178">
        <v>3.7</v>
      </c>
      <c r="I357" s="178">
        <v>0</v>
      </c>
      <c r="J357" s="180">
        <v>161</v>
      </c>
      <c r="K357" s="177">
        <v>17</v>
      </c>
      <c r="L357" s="178">
        <v>3.7</v>
      </c>
      <c r="M357" s="178">
        <v>0</v>
      </c>
      <c r="N357" s="180">
        <v>161</v>
      </c>
      <c r="O357" s="177">
        <v>17</v>
      </c>
      <c r="P357" s="178">
        <v>3.7</v>
      </c>
      <c r="Q357" s="178">
        <v>0</v>
      </c>
      <c r="R357" s="180">
        <v>161</v>
      </c>
      <c r="W357" s="5"/>
      <c r="X357" s="5"/>
    </row>
    <row r="358" spans="1:24" ht="16.5" customHeight="1" x14ac:dyDescent="0.2">
      <c r="A358" s="1142"/>
      <c r="B358" s="202" t="s">
        <v>213</v>
      </c>
      <c r="C358" s="203"/>
      <c r="D358" s="182"/>
      <c r="E358" s="183"/>
      <c r="F358" s="190"/>
      <c r="G358" s="185">
        <v>233</v>
      </c>
      <c r="H358" s="186">
        <v>50</v>
      </c>
      <c r="I358" s="186">
        <v>3.7</v>
      </c>
      <c r="J358" s="197">
        <v>161</v>
      </c>
      <c r="K358" s="185">
        <v>215</v>
      </c>
      <c r="L358" s="186">
        <v>48</v>
      </c>
      <c r="M358" s="186">
        <v>3.7</v>
      </c>
      <c r="N358" s="188">
        <v>161</v>
      </c>
      <c r="O358" s="185">
        <v>300</v>
      </c>
      <c r="P358" s="186">
        <v>51</v>
      </c>
      <c r="Q358" s="186">
        <v>3.7</v>
      </c>
      <c r="R358" s="188">
        <v>161</v>
      </c>
      <c r="W358" s="5"/>
      <c r="X358" s="5"/>
    </row>
    <row r="359" spans="1:24" ht="16.5" customHeight="1" x14ac:dyDescent="0.2">
      <c r="A359" s="1142"/>
      <c r="B359" s="202" t="s">
        <v>214</v>
      </c>
      <c r="C359" s="203"/>
      <c r="D359" s="182"/>
      <c r="E359" s="183"/>
      <c r="F359" s="190"/>
      <c r="G359" s="185">
        <v>200</v>
      </c>
      <c r="H359" s="186">
        <v>44.3</v>
      </c>
      <c r="I359" s="186">
        <v>3.7</v>
      </c>
      <c r="J359" s="187">
        <v>161</v>
      </c>
      <c r="K359" s="185">
        <v>265</v>
      </c>
      <c r="L359" s="186">
        <v>52</v>
      </c>
      <c r="M359" s="186"/>
      <c r="N359" s="188">
        <v>161</v>
      </c>
      <c r="O359" s="185">
        <v>315</v>
      </c>
      <c r="P359" s="186">
        <v>53</v>
      </c>
      <c r="Q359" s="186">
        <v>7.4</v>
      </c>
      <c r="R359" s="188">
        <v>161</v>
      </c>
      <c r="W359" s="5"/>
      <c r="X359" s="5"/>
    </row>
    <row r="360" spans="1:24" ht="16.5" customHeight="1" x14ac:dyDescent="0.2">
      <c r="A360" s="1142"/>
      <c r="B360" s="202" t="s">
        <v>215</v>
      </c>
      <c r="C360" s="203"/>
      <c r="D360" s="182"/>
      <c r="E360" s="183"/>
      <c r="F360" s="190"/>
      <c r="G360" s="185">
        <v>17</v>
      </c>
      <c r="H360" s="186">
        <v>3.7</v>
      </c>
      <c r="I360" s="186">
        <v>0</v>
      </c>
      <c r="J360" s="187">
        <v>161</v>
      </c>
      <c r="K360" s="185">
        <v>17</v>
      </c>
      <c r="L360" s="186">
        <v>3.7</v>
      </c>
      <c r="M360" s="186">
        <v>3.7</v>
      </c>
      <c r="N360" s="188">
        <v>161</v>
      </c>
      <c r="O360" s="185">
        <v>17</v>
      </c>
      <c r="P360" s="186">
        <v>3.7</v>
      </c>
      <c r="Q360" s="186">
        <v>0</v>
      </c>
      <c r="R360" s="188">
        <v>161</v>
      </c>
      <c r="W360" s="5"/>
      <c r="X360" s="5"/>
    </row>
    <row r="361" spans="1:24" ht="16.5" customHeight="1" x14ac:dyDescent="0.2">
      <c r="A361" s="1142"/>
      <c r="B361" s="202" t="s">
        <v>216</v>
      </c>
      <c r="C361" s="203"/>
      <c r="D361" s="182"/>
      <c r="E361" s="183"/>
      <c r="F361" s="190"/>
      <c r="G361" s="185">
        <v>555</v>
      </c>
      <c r="H361" s="186">
        <v>-123.9</v>
      </c>
      <c r="I361" s="186">
        <v>-86.2</v>
      </c>
      <c r="J361" s="187">
        <v>161</v>
      </c>
      <c r="K361" s="185">
        <v>545</v>
      </c>
      <c r="L361" s="186">
        <v>-129</v>
      </c>
      <c r="M361" s="186"/>
      <c r="N361" s="188">
        <v>161</v>
      </c>
      <c r="O361" s="185">
        <v>748</v>
      </c>
      <c r="P361" s="186">
        <v>-130</v>
      </c>
      <c r="Q361" s="186">
        <v>-73.900000000000006</v>
      </c>
      <c r="R361" s="188">
        <v>161</v>
      </c>
      <c r="W361" s="5"/>
      <c r="X361" s="5"/>
    </row>
    <row r="362" spans="1:24" ht="16.5" customHeight="1" x14ac:dyDescent="0.2">
      <c r="A362" s="1142"/>
      <c r="B362" s="202" t="s">
        <v>217</v>
      </c>
      <c r="C362" s="203"/>
      <c r="D362" s="182"/>
      <c r="E362" s="183"/>
      <c r="F362" s="190"/>
      <c r="G362" s="185">
        <v>72</v>
      </c>
      <c r="H362" s="186">
        <v>-17</v>
      </c>
      <c r="I362" s="186"/>
      <c r="J362" s="187">
        <v>161</v>
      </c>
      <c r="K362" s="185">
        <v>100</v>
      </c>
      <c r="L362" s="186">
        <v>-16</v>
      </c>
      <c r="M362" s="186"/>
      <c r="N362" s="188">
        <v>160</v>
      </c>
      <c r="O362" s="185">
        <v>52</v>
      </c>
      <c r="P362" s="186">
        <v>-18</v>
      </c>
      <c r="Q362" s="186"/>
      <c r="R362" s="188">
        <v>160</v>
      </c>
      <c r="W362" s="5"/>
      <c r="X362" s="5"/>
    </row>
    <row r="363" spans="1:24" ht="16.5" customHeight="1" thickBot="1" x14ac:dyDescent="0.25">
      <c r="A363" s="1143"/>
      <c r="B363" s="204" t="s">
        <v>218</v>
      </c>
      <c r="C363" s="205"/>
      <c r="D363" s="206"/>
      <c r="E363" s="207"/>
      <c r="F363" s="208"/>
      <c r="G363" s="209">
        <v>58</v>
      </c>
      <c r="H363" s="210">
        <v>-12</v>
      </c>
      <c r="I363" s="210"/>
      <c r="J363" s="211">
        <v>161</v>
      </c>
      <c r="K363" s="209">
        <v>76</v>
      </c>
      <c r="L363" s="210">
        <v>-11</v>
      </c>
      <c r="M363" s="210"/>
      <c r="N363" s="212">
        <v>160</v>
      </c>
      <c r="O363" s="209">
        <v>45</v>
      </c>
      <c r="P363" s="210">
        <v>-13</v>
      </c>
      <c r="Q363" s="210"/>
      <c r="R363" s="212">
        <v>160</v>
      </c>
      <c r="W363" s="5"/>
      <c r="X363" s="5"/>
    </row>
    <row r="364" spans="1:24" ht="16.5" customHeight="1" x14ac:dyDescent="0.2">
      <c r="A364" s="1141" t="s">
        <v>219</v>
      </c>
      <c r="B364" s="1144" t="s">
        <v>42</v>
      </c>
      <c r="C364" s="1148">
        <v>63</v>
      </c>
      <c r="D364" s="174">
        <v>150</v>
      </c>
      <c r="E364" s="175">
        <v>1.5</v>
      </c>
      <c r="F364" s="176" t="s">
        <v>35</v>
      </c>
      <c r="G364" s="177"/>
      <c r="H364" s="178"/>
      <c r="I364" s="178"/>
      <c r="J364" s="179"/>
      <c r="K364" s="177"/>
      <c r="L364" s="178"/>
      <c r="M364" s="178"/>
      <c r="N364" s="180"/>
      <c r="O364" s="177"/>
      <c r="P364" s="178"/>
      <c r="Q364" s="178"/>
      <c r="R364" s="180"/>
      <c r="W364" s="5"/>
      <c r="X364" s="5"/>
    </row>
    <row r="365" spans="1:24" ht="15.75" customHeight="1" x14ac:dyDescent="0.2">
      <c r="A365" s="1142"/>
      <c r="B365" s="1145"/>
      <c r="C365" s="1149"/>
      <c r="D365" s="182">
        <v>10</v>
      </c>
      <c r="E365" s="183"/>
      <c r="F365" s="190"/>
      <c r="G365" s="185">
        <v>960</v>
      </c>
      <c r="H365" s="186">
        <v>18.3</v>
      </c>
      <c r="I365" s="186">
        <v>4</v>
      </c>
      <c r="J365" s="187">
        <v>10</v>
      </c>
      <c r="K365" s="185">
        <v>1140</v>
      </c>
      <c r="L365" s="186">
        <v>18.5</v>
      </c>
      <c r="M365" s="186">
        <v>3</v>
      </c>
      <c r="N365" s="188">
        <v>10</v>
      </c>
      <c r="O365" s="185">
        <v>1200</v>
      </c>
      <c r="P365" s="186">
        <v>18.100000000000001</v>
      </c>
      <c r="Q365" s="186">
        <v>3</v>
      </c>
      <c r="R365" s="188">
        <v>10</v>
      </c>
      <c r="W365" s="5"/>
      <c r="X365" s="5"/>
    </row>
    <row r="366" spans="1:24" ht="15.75" customHeight="1" x14ac:dyDescent="0.2">
      <c r="A366" s="1142"/>
      <c r="B366" s="1146" t="s">
        <v>107</v>
      </c>
      <c r="C366" s="1150">
        <v>63</v>
      </c>
      <c r="D366" s="182">
        <v>150</v>
      </c>
      <c r="E366" s="183">
        <v>1.5</v>
      </c>
      <c r="F366" s="122" t="s">
        <v>35</v>
      </c>
      <c r="G366" s="185"/>
      <c r="H366" s="186"/>
      <c r="I366" s="186"/>
      <c r="J366" s="187"/>
      <c r="K366" s="185"/>
      <c r="L366" s="186"/>
      <c r="M366" s="186"/>
      <c r="N366" s="188"/>
      <c r="O366" s="185"/>
      <c r="P366" s="186"/>
      <c r="Q366" s="186"/>
      <c r="R366" s="188"/>
      <c r="W366" s="5"/>
      <c r="X366" s="5"/>
    </row>
    <row r="367" spans="1:24" ht="15.75" customHeight="1" x14ac:dyDescent="0.2">
      <c r="A367" s="1142"/>
      <c r="B367" s="1145"/>
      <c r="C367" s="1149"/>
      <c r="D367" s="182">
        <v>10</v>
      </c>
      <c r="E367" s="183"/>
      <c r="F367" s="190"/>
      <c r="G367" s="214">
        <v>430</v>
      </c>
      <c r="H367" s="186">
        <v>9.9</v>
      </c>
      <c r="I367" s="186">
        <v>2.8</v>
      </c>
      <c r="J367" s="187">
        <v>10.199999999999999</v>
      </c>
      <c r="K367" s="185">
        <v>670</v>
      </c>
      <c r="L367" s="186">
        <v>10.5</v>
      </c>
      <c r="M367" s="186">
        <v>4.5</v>
      </c>
      <c r="N367" s="188">
        <v>10.199999999999999</v>
      </c>
      <c r="O367" s="185">
        <v>625</v>
      </c>
      <c r="P367" s="186">
        <v>9.9</v>
      </c>
      <c r="Q367" s="186">
        <v>4</v>
      </c>
      <c r="R367" s="188">
        <v>10.4</v>
      </c>
      <c r="W367" s="5"/>
      <c r="X367" s="5"/>
    </row>
    <row r="368" spans="1:24" ht="15.75" customHeight="1" x14ac:dyDescent="0.2">
      <c r="A368" s="1142"/>
      <c r="B368" s="1146" t="s">
        <v>220</v>
      </c>
      <c r="C368" s="1150">
        <v>63</v>
      </c>
      <c r="D368" s="182">
        <v>150</v>
      </c>
      <c r="E368" s="183">
        <v>1.5</v>
      </c>
      <c r="F368" s="122" t="s">
        <v>35</v>
      </c>
      <c r="G368" s="185"/>
      <c r="H368" s="186"/>
      <c r="I368" s="186"/>
      <c r="J368" s="187"/>
      <c r="K368" s="185"/>
      <c r="L368" s="186"/>
      <c r="M368" s="186"/>
      <c r="N368" s="188"/>
      <c r="O368" s="185"/>
      <c r="P368" s="186"/>
      <c r="Q368" s="186"/>
      <c r="R368" s="188"/>
      <c r="W368" s="5"/>
      <c r="X368" s="5"/>
    </row>
    <row r="369" spans="1:24" ht="15.75" customHeight="1" x14ac:dyDescent="0.2">
      <c r="A369" s="1142"/>
      <c r="B369" s="1145"/>
      <c r="C369" s="1149"/>
      <c r="D369" s="182">
        <v>10</v>
      </c>
      <c r="E369" s="183"/>
      <c r="F369" s="190"/>
      <c r="G369" s="185"/>
      <c r="H369" s="186">
        <v>12.7</v>
      </c>
      <c r="I369" s="186">
        <v>8</v>
      </c>
      <c r="J369" s="187">
        <v>10.5</v>
      </c>
      <c r="K369" s="185"/>
      <c r="L369" s="186">
        <v>15.3</v>
      </c>
      <c r="M369" s="186">
        <v>11</v>
      </c>
      <c r="N369" s="188">
        <v>10.5</v>
      </c>
      <c r="O369" s="185"/>
      <c r="P369" s="186">
        <v>16.5</v>
      </c>
      <c r="Q369" s="186">
        <v>14</v>
      </c>
      <c r="R369" s="188">
        <v>10.3</v>
      </c>
      <c r="W369" s="5"/>
      <c r="X369" s="5"/>
    </row>
    <row r="370" spans="1:24" ht="15.75" customHeight="1" x14ac:dyDescent="0.2">
      <c r="A370" s="1142"/>
      <c r="B370" s="34" t="s">
        <v>211</v>
      </c>
      <c r="C370" s="203"/>
      <c r="D370" s="182"/>
      <c r="E370" s="183"/>
      <c r="F370" s="190"/>
      <c r="G370" s="185"/>
      <c r="H370" s="186">
        <f>H365+H367+H369</f>
        <v>40.900000000000006</v>
      </c>
      <c r="I370" s="186">
        <f t="shared" ref="I370:Q370" si="22">I365+I367+I369</f>
        <v>14.8</v>
      </c>
      <c r="J370" s="187"/>
      <c r="K370" s="185"/>
      <c r="L370" s="186">
        <f t="shared" si="22"/>
        <v>44.3</v>
      </c>
      <c r="M370" s="186">
        <f t="shared" si="22"/>
        <v>18.5</v>
      </c>
      <c r="N370" s="188"/>
      <c r="O370" s="185"/>
      <c r="P370" s="186">
        <f t="shared" si="22"/>
        <v>44.5</v>
      </c>
      <c r="Q370" s="186">
        <f t="shared" si="22"/>
        <v>21</v>
      </c>
      <c r="R370" s="188"/>
      <c r="W370" s="5"/>
      <c r="X370" s="5"/>
    </row>
    <row r="371" spans="1:24" ht="15.75" customHeight="1" x14ac:dyDescent="0.2">
      <c r="A371" s="1142"/>
      <c r="B371" s="202" t="s">
        <v>221</v>
      </c>
      <c r="C371" s="203"/>
      <c r="D371" s="182"/>
      <c r="E371" s="183"/>
      <c r="F371" s="190"/>
      <c r="G371" s="185"/>
      <c r="H371" s="186">
        <v>-18.5</v>
      </c>
      <c r="I371" s="186"/>
      <c r="J371" s="187">
        <v>166</v>
      </c>
      <c r="K371" s="185"/>
      <c r="L371" s="186">
        <v>-18.5</v>
      </c>
      <c r="M371" s="186"/>
      <c r="N371" s="188">
        <v>166</v>
      </c>
      <c r="O371" s="185"/>
      <c r="P371" s="186">
        <v>-18</v>
      </c>
      <c r="Q371" s="186"/>
      <c r="R371" s="188">
        <v>166</v>
      </c>
      <c r="W371" s="5"/>
      <c r="X371" s="5"/>
    </row>
    <row r="372" spans="1:24" ht="15.75" customHeight="1" x14ac:dyDescent="0.2">
      <c r="A372" s="1142"/>
      <c r="B372" s="216" t="s">
        <v>222</v>
      </c>
      <c r="C372" s="217"/>
      <c r="D372" s="218"/>
      <c r="E372" s="219"/>
      <c r="F372" s="220"/>
      <c r="G372" s="221"/>
      <c r="H372" s="222">
        <v>-10</v>
      </c>
      <c r="I372" s="222"/>
      <c r="J372" s="223">
        <v>161</v>
      </c>
      <c r="K372" s="221"/>
      <c r="L372" s="222">
        <v>-10.5</v>
      </c>
      <c r="M372" s="222"/>
      <c r="N372" s="224">
        <v>160</v>
      </c>
      <c r="O372" s="221"/>
      <c r="P372" s="222">
        <v>-10</v>
      </c>
      <c r="Q372" s="222"/>
      <c r="R372" s="224">
        <v>160</v>
      </c>
      <c r="W372" s="5"/>
      <c r="X372" s="5"/>
    </row>
    <row r="373" spans="1:24" ht="16.5" thickBot="1" x14ac:dyDescent="0.3">
      <c r="A373" s="1143"/>
      <c r="B373" s="226" t="s">
        <v>223</v>
      </c>
      <c r="C373" s="227"/>
      <c r="D373" s="206"/>
      <c r="E373" s="207"/>
      <c r="F373" s="208"/>
      <c r="G373" s="209"/>
      <c r="H373" s="210">
        <v>-12.7</v>
      </c>
      <c r="I373" s="210"/>
      <c r="J373" s="211">
        <v>161</v>
      </c>
      <c r="K373" s="209"/>
      <c r="L373" s="210">
        <v>-15.3</v>
      </c>
      <c r="M373" s="210"/>
      <c r="N373" s="212">
        <v>160</v>
      </c>
      <c r="O373" s="209"/>
      <c r="P373" s="210">
        <v>-16.5</v>
      </c>
      <c r="Q373" s="210"/>
      <c r="R373" s="212">
        <v>160</v>
      </c>
    </row>
    <row r="374" spans="1:24" ht="15.75" x14ac:dyDescent="0.25">
      <c r="A374" s="1141" t="s">
        <v>224</v>
      </c>
      <c r="B374" s="1144" t="s">
        <v>23</v>
      </c>
      <c r="C374" s="1144">
        <v>63</v>
      </c>
      <c r="D374" s="174">
        <v>158</v>
      </c>
      <c r="E374" s="175"/>
      <c r="F374" s="176"/>
      <c r="G374" s="177"/>
      <c r="H374" s="178"/>
      <c r="I374" s="178"/>
      <c r="J374" s="179"/>
      <c r="K374" s="177"/>
      <c r="L374" s="178"/>
      <c r="M374" s="178"/>
      <c r="N374" s="180"/>
      <c r="O374" s="177"/>
      <c r="P374" s="178"/>
      <c r="Q374" s="178"/>
      <c r="R374" s="228"/>
    </row>
    <row r="375" spans="1:24" ht="15.75" x14ac:dyDescent="0.25">
      <c r="A375" s="1142"/>
      <c r="B375" s="1145"/>
      <c r="C375" s="1145"/>
      <c r="D375" s="182">
        <v>10.5</v>
      </c>
      <c r="E375" s="183"/>
      <c r="F375" s="190"/>
      <c r="G375" s="214"/>
      <c r="H375" s="250">
        <v>17.93</v>
      </c>
      <c r="I375" s="250">
        <v>11.375</v>
      </c>
      <c r="J375" s="375">
        <v>10.6</v>
      </c>
      <c r="K375" s="214"/>
      <c r="L375" s="250">
        <v>18.11</v>
      </c>
      <c r="M375" s="250">
        <v>11.821</v>
      </c>
      <c r="N375" s="376">
        <v>10.6</v>
      </c>
      <c r="O375" s="214"/>
      <c r="P375" s="250">
        <v>18.079999999999998</v>
      </c>
      <c r="Q375" s="250">
        <v>10.731</v>
      </c>
      <c r="R375" s="229">
        <v>10.6</v>
      </c>
    </row>
    <row r="376" spans="1:24" ht="15.75" x14ac:dyDescent="0.25">
      <c r="A376" s="1142"/>
      <c r="B376" s="1146" t="s">
        <v>42</v>
      </c>
      <c r="C376" s="1146">
        <v>63</v>
      </c>
      <c r="D376" s="182">
        <v>158</v>
      </c>
      <c r="E376" s="183"/>
      <c r="F376" s="122"/>
      <c r="G376" s="185"/>
      <c r="H376" s="186"/>
      <c r="I376" s="186"/>
      <c r="J376" s="187"/>
      <c r="K376" s="185"/>
      <c r="L376" s="186"/>
      <c r="M376" s="186"/>
      <c r="N376" s="188"/>
      <c r="O376" s="185"/>
      <c r="P376" s="186"/>
      <c r="Q376" s="186"/>
      <c r="R376" s="230"/>
    </row>
    <row r="377" spans="1:24" ht="15.75" x14ac:dyDescent="0.25">
      <c r="A377" s="1142"/>
      <c r="B377" s="1147"/>
      <c r="C377" s="1147"/>
      <c r="D377" s="218">
        <v>10.5</v>
      </c>
      <c r="E377" s="219"/>
      <c r="F377" s="220"/>
      <c r="G377" s="368">
        <v>0</v>
      </c>
      <c r="H377" s="369">
        <v>0</v>
      </c>
      <c r="I377" s="369">
        <v>0</v>
      </c>
      <c r="J377" s="425"/>
      <c r="K377" s="368">
        <v>0</v>
      </c>
      <c r="L377" s="369">
        <v>0</v>
      </c>
      <c r="M377" s="369">
        <v>0</v>
      </c>
      <c r="N377" s="426"/>
      <c r="O377" s="368">
        <v>0</v>
      </c>
      <c r="P377" s="369">
        <v>0</v>
      </c>
      <c r="Q377" s="369">
        <v>0</v>
      </c>
      <c r="R377" s="231"/>
    </row>
    <row r="378" spans="1:24" ht="15.75" x14ac:dyDescent="0.25">
      <c r="A378" s="1177"/>
      <c r="B378" s="34" t="s">
        <v>211</v>
      </c>
      <c r="C378" s="232"/>
      <c r="D378" s="218"/>
      <c r="E378" s="219"/>
      <c r="F378" s="220"/>
      <c r="G378" s="427"/>
      <c r="H378" s="222">
        <f>H375+H377</f>
        <v>17.93</v>
      </c>
      <c r="I378" s="222">
        <f t="shared" ref="I378:Q378" si="23">I375+I377</f>
        <v>11.375</v>
      </c>
      <c r="J378" s="223"/>
      <c r="K378" s="221"/>
      <c r="L378" s="222">
        <f t="shared" si="23"/>
        <v>18.11</v>
      </c>
      <c r="M378" s="222">
        <f t="shared" si="23"/>
        <v>11.821</v>
      </c>
      <c r="N378" s="224"/>
      <c r="O378" s="221"/>
      <c r="P378" s="222">
        <f t="shared" si="23"/>
        <v>18.079999999999998</v>
      </c>
      <c r="Q378" s="222">
        <f t="shared" si="23"/>
        <v>10.731</v>
      </c>
      <c r="R378" s="233"/>
    </row>
    <row r="379" spans="1:24" ht="15.75" x14ac:dyDescent="0.25">
      <c r="A379" s="1177"/>
      <c r="B379" s="216" t="s">
        <v>225</v>
      </c>
      <c r="C379" s="216"/>
      <c r="D379" s="182"/>
      <c r="E379" s="183"/>
      <c r="F379" s="234" t="s">
        <v>226</v>
      </c>
      <c r="G379" s="377"/>
      <c r="H379" s="250">
        <v>0</v>
      </c>
      <c r="I379" s="250">
        <v>0</v>
      </c>
      <c r="J379" s="375">
        <v>0</v>
      </c>
      <c r="K379" s="214"/>
      <c r="L379" s="250">
        <v>0</v>
      </c>
      <c r="M379" s="250">
        <v>0</v>
      </c>
      <c r="N379" s="376">
        <v>0</v>
      </c>
      <c r="O379" s="214"/>
      <c r="P379" s="250">
        <v>0</v>
      </c>
      <c r="Q379" s="250">
        <v>0</v>
      </c>
      <c r="R379" s="229">
        <v>0</v>
      </c>
    </row>
    <row r="380" spans="1:24" ht="16.5" thickBot="1" x14ac:dyDescent="0.3">
      <c r="A380" s="1143"/>
      <c r="B380" s="204" t="s">
        <v>227</v>
      </c>
      <c r="C380" s="204"/>
      <c r="D380" s="235"/>
      <c r="E380" s="236"/>
      <c r="F380" s="237"/>
      <c r="G380" s="428"/>
      <c r="H380" s="429">
        <v>-17.95</v>
      </c>
      <c r="I380" s="429">
        <v>-11.4</v>
      </c>
      <c r="J380" s="430">
        <v>161</v>
      </c>
      <c r="K380" s="431"/>
      <c r="L380" s="429">
        <v>-18.2</v>
      </c>
      <c r="M380" s="429">
        <v>-11.8</v>
      </c>
      <c r="N380" s="432">
        <v>160</v>
      </c>
      <c r="O380" s="431"/>
      <c r="P380" s="429">
        <v>-18.100000000000001</v>
      </c>
      <c r="Q380" s="429">
        <v>-10.75</v>
      </c>
      <c r="R380" s="238">
        <v>160</v>
      </c>
    </row>
    <row r="381" spans="1:24" ht="15.75" x14ac:dyDescent="0.25">
      <c r="A381" s="1141" t="s">
        <v>228</v>
      </c>
      <c r="B381" s="1160" t="s">
        <v>20</v>
      </c>
      <c r="C381" s="1160">
        <v>32</v>
      </c>
      <c r="D381" s="174">
        <v>158</v>
      </c>
      <c r="E381" s="175"/>
      <c r="F381" s="176"/>
      <c r="G381" s="177"/>
      <c r="H381" s="178"/>
      <c r="I381" s="178"/>
      <c r="J381" s="180"/>
      <c r="K381" s="181"/>
      <c r="L381" s="178"/>
      <c r="M381" s="178"/>
      <c r="N381" s="180"/>
      <c r="O381" s="177"/>
      <c r="P381" s="178"/>
      <c r="Q381" s="178"/>
      <c r="R381" s="239"/>
    </row>
    <row r="382" spans="1:24" ht="15.75" x14ac:dyDescent="0.25">
      <c r="A382" s="1142"/>
      <c r="B382" s="1170"/>
      <c r="C382" s="1170"/>
      <c r="D382" s="182">
        <v>10.5</v>
      </c>
      <c r="E382" s="183"/>
      <c r="F382" s="190"/>
      <c r="G382" s="185"/>
      <c r="H382" s="186">
        <v>6.28</v>
      </c>
      <c r="I382" s="186">
        <v>5.52</v>
      </c>
      <c r="J382" s="188">
        <v>10.199999999999999</v>
      </c>
      <c r="K382" s="189"/>
      <c r="L382" s="186">
        <v>6.5960000000000001</v>
      </c>
      <c r="M382" s="186">
        <v>5.82</v>
      </c>
      <c r="N382" s="188">
        <v>10.3</v>
      </c>
      <c r="O382" s="185"/>
      <c r="P382" s="186">
        <v>6.5380000000000003</v>
      </c>
      <c r="Q382" s="186">
        <v>5.5670000000000002</v>
      </c>
      <c r="R382" s="240">
        <v>10.199999999999999</v>
      </c>
    </row>
    <row r="383" spans="1:24" ht="15.75" x14ac:dyDescent="0.25">
      <c r="A383" s="1177"/>
      <c r="B383" s="1170" t="s">
        <v>23</v>
      </c>
      <c r="C383" s="1170">
        <v>32</v>
      </c>
      <c r="D383" s="182">
        <v>158</v>
      </c>
      <c r="E383" s="183"/>
      <c r="F383" s="122"/>
      <c r="G383" s="185"/>
      <c r="H383" s="186"/>
      <c r="I383" s="186"/>
      <c r="J383" s="188"/>
      <c r="K383" s="189"/>
      <c r="L383" s="186"/>
      <c r="M383" s="186"/>
      <c r="N383" s="188"/>
      <c r="O383" s="185"/>
      <c r="P383" s="186"/>
      <c r="Q383" s="186"/>
      <c r="R383" s="240"/>
    </row>
    <row r="384" spans="1:24" ht="15.75" x14ac:dyDescent="0.25">
      <c r="A384" s="1177"/>
      <c r="B384" s="1170"/>
      <c r="C384" s="1170"/>
      <c r="D384" s="182">
        <v>10.5</v>
      </c>
      <c r="E384" s="183"/>
      <c r="F384" s="190"/>
      <c r="G384" s="185">
        <v>0</v>
      </c>
      <c r="H384" s="186">
        <v>0</v>
      </c>
      <c r="I384" s="186">
        <v>0</v>
      </c>
      <c r="J384" s="188"/>
      <c r="K384" s="189">
        <v>0</v>
      </c>
      <c r="L384" s="186">
        <v>0</v>
      </c>
      <c r="M384" s="186">
        <v>0</v>
      </c>
      <c r="N384" s="188"/>
      <c r="O384" s="185">
        <v>0</v>
      </c>
      <c r="P384" s="186">
        <v>0</v>
      </c>
      <c r="Q384" s="186">
        <v>0</v>
      </c>
      <c r="R384" s="240"/>
    </row>
    <row r="385" spans="1:18" ht="15.75" x14ac:dyDescent="0.25">
      <c r="A385" s="1177"/>
      <c r="B385" s="34" t="s">
        <v>211</v>
      </c>
      <c r="C385" s="216"/>
      <c r="D385" s="182"/>
      <c r="E385" s="183"/>
      <c r="F385" s="190"/>
      <c r="G385" s="185"/>
      <c r="H385" s="186">
        <f>H382+H384</f>
        <v>6.28</v>
      </c>
      <c r="I385" s="186">
        <f t="shared" ref="I385:Q385" si="24">I382+I384</f>
        <v>5.52</v>
      </c>
      <c r="J385" s="255"/>
      <c r="K385" s="249"/>
      <c r="L385" s="186">
        <f t="shared" si="24"/>
        <v>6.5960000000000001</v>
      </c>
      <c r="M385" s="186">
        <f t="shared" si="24"/>
        <v>5.82</v>
      </c>
      <c r="N385" s="188"/>
      <c r="O385" s="185"/>
      <c r="P385" s="186">
        <f t="shared" si="24"/>
        <v>6.5380000000000003</v>
      </c>
      <c r="Q385" s="186">
        <f t="shared" si="24"/>
        <v>5.5670000000000002</v>
      </c>
      <c r="R385" s="240"/>
    </row>
    <row r="386" spans="1:18" ht="15.75" x14ac:dyDescent="0.25">
      <c r="A386" s="1142"/>
      <c r="B386" s="216" t="s">
        <v>229</v>
      </c>
      <c r="C386" s="216"/>
      <c r="D386" s="182"/>
      <c r="E386" s="183"/>
      <c r="F386" s="190"/>
      <c r="G386" s="185"/>
      <c r="H386" s="186">
        <v>-6.3</v>
      </c>
      <c r="I386" s="186">
        <v>-5.5</v>
      </c>
      <c r="J386" s="188">
        <v>161</v>
      </c>
      <c r="K386" s="189"/>
      <c r="L386" s="186">
        <v>-6.6</v>
      </c>
      <c r="M386" s="186">
        <v>-5.8</v>
      </c>
      <c r="N386" s="188">
        <v>160</v>
      </c>
      <c r="O386" s="185"/>
      <c r="P386" s="186">
        <v>-6.55</v>
      </c>
      <c r="Q386" s="186">
        <v>-5.55</v>
      </c>
      <c r="R386" s="230">
        <v>160</v>
      </c>
    </row>
    <row r="387" spans="1:18" ht="16.5" thickBot="1" x14ac:dyDescent="0.3">
      <c r="A387" s="1143"/>
      <c r="B387" s="226" t="s">
        <v>230</v>
      </c>
      <c r="C387" s="226"/>
      <c r="D387" s="206"/>
      <c r="E387" s="1190" t="s">
        <v>231</v>
      </c>
      <c r="F387" s="1191"/>
      <c r="G387" s="275">
        <v>0</v>
      </c>
      <c r="H387" s="276">
        <v>0</v>
      </c>
      <c r="I387" s="276">
        <v>0</v>
      </c>
      <c r="J387" s="282">
        <v>0</v>
      </c>
      <c r="K387" s="283">
        <v>0</v>
      </c>
      <c r="L387" s="276">
        <v>0</v>
      </c>
      <c r="M387" s="276">
        <v>0</v>
      </c>
      <c r="N387" s="282">
        <v>0</v>
      </c>
      <c r="O387" s="275">
        <v>0</v>
      </c>
      <c r="P387" s="276">
        <v>0</v>
      </c>
      <c r="Q387" s="276">
        <v>0</v>
      </c>
      <c r="R387" s="241">
        <v>0</v>
      </c>
    </row>
    <row r="388" spans="1:18" ht="15.75" x14ac:dyDescent="0.25">
      <c r="A388" s="1141" t="s">
        <v>232</v>
      </c>
      <c r="B388" s="1175" t="s">
        <v>20</v>
      </c>
      <c r="C388" s="1144">
        <v>63</v>
      </c>
      <c r="D388" s="174">
        <v>158</v>
      </c>
      <c r="E388" s="175"/>
      <c r="F388" s="176"/>
      <c r="G388" s="177"/>
      <c r="H388" s="178"/>
      <c r="I388" s="178"/>
      <c r="J388" s="179"/>
      <c r="K388" s="177"/>
      <c r="L388" s="178"/>
      <c r="M388" s="178"/>
      <c r="N388" s="180"/>
      <c r="O388" s="177"/>
      <c r="P388" s="178"/>
      <c r="Q388" s="178"/>
      <c r="R388" s="228"/>
    </row>
    <row r="389" spans="1:18" ht="15.75" x14ac:dyDescent="0.25">
      <c r="A389" s="1142"/>
      <c r="B389" s="1176"/>
      <c r="C389" s="1145"/>
      <c r="D389" s="182">
        <v>10.5</v>
      </c>
      <c r="E389" s="183"/>
      <c r="F389" s="190"/>
      <c r="G389" s="185"/>
      <c r="H389" s="186">
        <v>0.19800000000000001</v>
      </c>
      <c r="I389" s="186">
        <v>0.09</v>
      </c>
      <c r="J389" s="187">
        <v>10.5</v>
      </c>
      <c r="K389" s="185"/>
      <c r="L389" s="186">
        <v>0.19800000000000001</v>
      </c>
      <c r="M389" s="186">
        <v>8.6999999999999994E-2</v>
      </c>
      <c r="N389" s="188">
        <v>10.4</v>
      </c>
      <c r="O389" s="185"/>
      <c r="P389" s="186">
        <v>0.221</v>
      </c>
      <c r="Q389" s="186">
        <v>0.14299999999999999</v>
      </c>
      <c r="R389" s="230">
        <v>10.5</v>
      </c>
    </row>
    <row r="390" spans="1:18" ht="15.75" x14ac:dyDescent="0.25">
      <c r="A390" s="1142"/>
      <c r="B390" s="1192" t="s">
        <v>23</v>
      </c>
      <c r="C390" s="1146">
        <v>63</v>
      </c>
      <c r="D390" s="182">
        <v>158</v>
      </c>
      <c r="E390" s="183"/>
      <c r="F390" s="122"/>
      <c r="G390" s="185"/>
      <c r="H390" s="186"/>
      <c r="I390" s="186"/>
      <c r="J390" s="187"/>
      <c r="K390" s="185"/>
      <c r="L390" s="186"/>
      <c r="M390" s="186"/>
      <c r="N390" s="188"/>
      <c r="O390" s="185"/>
      <c r="P390" s="186"/>
      <c r="Q390" s="186"/>
      <c r="R390" s="230"/>
    </row>
    <row r="391" spans="1:18" ht="15.75" x14ac:dyDescent="0.25">
      <c r="A391" s="1142"/>
      <c r="B391" s="1176"/>
      <c r="C391" s="1145"/>
      <c r="D391" s="182">
        <v>10.5</v>
      </c>
      <c r="E391" s="183"/>
      <c r="F391" s="190"/>
      <c r="G391" s="185"/>
      <c r="H391" s="186">
        <v>1.0999999999999999E-2</v>
      </c>
      <c r="I391" s="186">
        <v>1.7000000000000001E-2</v>
      </c>
      <c r="J391" s="187">
        <v>10.3</v>
      </c>
      <c r="K391" s="185"/>
      <c r="L391" s="186">
        <v>1.2E-2</v>
      </c>
      <c r="M391" s="186">
        <v>1.4999999999999999E-2</v>
      </c>
      <c r="N391" s="188">
        <v>10.3</v>
      </c>
      <c r="O391" s="185"/>
      <c r="P391" s="186">
        <v>8.9999999999999993E-3</v>
      </c>
      <c r="Q391" s="186">
        <v>1.4999999999999999E-2</v>
      </c>
      <c r="R391" s="230">
        <v>10.199999999999999</v>
      </c>
    </row>
    <row r="392" spans="1:18" ht="15.75" x14ac:dyDescent="0.25">
      <c r="A392" s="1142"/>
      <c r="B392" s="34" t="s">
        <v>211</v>
      </c>
      <c r="C392" s="216"/>
      <c r="D392" s="182"/>
      <c r="E392" s="183"/>
      <c r="F392" s="190"/>
      <c r="G392" s="185"/>
      <c r="H392" s="186">
        <f>H389+H391</f>
        <v>0.20900000000000002</v>
      </c>
      <c r="I392" s="186">
        <f t="shared" ref="I392:Q392" si="25">I389+I391</f>
        <v>0.107</v>
      </c>
      <c r="J392" s="187"/>
      <c r="K392" s="185"/>
      <c r="L392" s="186">
        <f t="shared" si="25"/>
        <v>0.21000000000000002</v>
      </c>
      <c r="M392" s="186">
        <f t="shared" si="25"/>
        <v>0.10199999999999999</v>
      </c>
      <c r="N392" s="188"/>
      <c r="O392" s="185"/>
      <c r="P392" s="186">
        <f t="shared" si="25"/>
        <v>0.23</v>
      </c>
      <c r="Q392" s="186">
        <f t="shared" si="25"/>
        <v>0.15799999999999997</v>
      </c>
      <c r="R392" s="230"/>
    </row>
    <row r="393" spans="1:18" ht="15.75" x14ac:dyDescent="0.25">
      <c r="A393" s="1142"/>
      <c r="B393" s="216" t="s">
        <v>233</v>
      </c>
      <c r="C393" s="216"/>
      <c r="D393" s="182"/>
      <c r="E393" s="183"/>
      <c r="F393" s="190"/>
      <c r="G393" s="185"/>
      <c r="H393" s="186">
        <v>-0.2</v>
      </c>
      <c r="I393" s="186">
        <v>-0.1</v>
      </c>
      <c r="J393" s="187">
        <v>161</v>
      </c>
      <c r="K393" s="185"/>
      <c r="L393" s="186">
        <v>-0.2</v>
      </c>
      <c r="M393" s="186">
        <v>-0.1</v>
      </c>
      <c r="N393" s="188">
        <v>160</v>
      </c>
      <c r="O393" s="185"/>
      <c r="P393" s="186">
        <v>-0.25</v>
      </c>
      <c r="Q393" s="186">
        <v>-0.15</v>
      </c>
      <c r="R393" s="230">
        <v>160</v>
      </c>
    </row>
    <row r="394" spans="1:18" ht="16.5" thickBot="1" x14ac:dyDescent="0.3">
      <c r="A394" s="1143"/>
      <c r="B394" s="242" t="s">
        <v>223</v>
      </c>
      <c r="C394" s="226"/>
      <c r="D394" s="206"/>
      <c r="E394" s="207"/>
      <c r="F394" s="208"/>
      <c r="G394" s="209"/>
      <c r="H394" s="210">
        <v>-0.01</v>
      </c>
      <c r="I394" s="210">
        <v>-0.02</v>
      </c>
      <c r="J394" s="211">
        <v>161</v>
      </c>
      <c r="K394" s="209"/>
      <c r="L394" s="210">
        <v>-0.01</v>
      </c>
      <c r="M394" s="210">
        <v>-0.02</v>
      </c>
      <c r="N394" s="212">
        <v>160</v>
      </c>
      <c r="O394" s="209"/>
      <c r="P394" s="210">
        <v>-0.01</v>
      </c>
      <c r="Q394" s="210">
        <v>-0.02</v>
      </c>
      <c r="R394" s="243">
        <v>160</v>
      </c>
    </row>
    <row r="395" spans="1:18" ht="15.75" x14ac:dyDescent="0.25">
      <c r="A395" s="1141" t="s">
        <v>234</v>
      </c>
      <c r="B395" s="1144" t="s">
        <v>20</v>
      </c>
      <c r="C395" s="1144">
        <v>63</v>
      </c>
      <c r="D395" s="174">
        <v>158</v>
      </c>
      <c r="E395" s="175"/>
      <c r="F395" s="176"/>
      <c r="G395" s="177"/>
      <c r="H395" s="178"/>
      <c r="I395" s="178"/>
      <c r="J395" s="179"/>
      <c r="K395" s="177"/>
      <c r="L395" s="178"/>
      <c r="M395" s="178"/>
      <c r="N395" s="180"/>
      <c r="O395" s="177"/>
      <c r="P395" s="178"/>
      <c r="Q395" s="178"/>
      <c r="R395" s="228"/>
    </row>
    <row r="396" spans="1:18" ht="15.75" x14ac:dyDescent="0.25">
      <c r="A396" s="1142"/>
      <c r="B396" s="1145"/>
      <c r="C396" s="1145"/>
      <c r="D396" s="182">
        <v>10.5</v>
      </c>
      <c r="E396" s="183"/>
      <c r="F396" s="190"/>
      <c r="G396" s="185"/>
      <c r="H396" s="186">
        <v>24.31</v>
      </c>
      <c r="I396" s="186">
        <v>12.599</v>
      </c>
      <c r="J396" s="187">
        <v>10.6</v>
      </c>
      <c r="K396" s="185"/>
      <c r="L396" s="186">
        <v>24.2</v>
      </c>
      <c r="M396" s="186">
        <v>13.397</v>
      </c>
      <c r="N396" s="188">
        <v>10.4</v>
      </c>
      <c r="O396" s="185"/>
      <c r="P396" s="186">
        <v>24.065999999999999</v>
      </c>
      <c r="Q396" s="186">
        <v>12.874000000000001</v>
      </c>
      <c r="R396" s="230">
        <v>10.5</v>
      </c>
    </row>
    <row r="397" spans="1:18" ht="16.5" thickBot="1" x14ac:dyDescent="0.3">
      <c r="A397" s="1143"/>
      <c r="B397" s="204" t="s">
        <v>235</v>
      </c>
      <c r="C397" s="204"/>
      <c r="D397" s="235"/>
      <c r="E397" s="236"/>
      <c r="F397" s="237"/>
      <c r="G397" s="275"/>
      <c r="H397" s="336">
        <v>-24.3</v>
      </c>
      <c r="I397" s="276">
        <v>-12.6</v>
      </c>
      <c r="J397" s="281">
        <v>161</v>
      </c>
      <c r="K397" s="275"/>
      <c r="L397" s="276">
        <v>-24.2</v>
      </c>
      <c r="M397" s="276">
        <v>-13.4</v>
      </c>
      <c r="N397" s="282">
        <v>160</v>
      </c>
      <c r="O397" s="275"/>
      <c r="P397" s="276">
        <v>-24.1</v>
      </c>
      <c r="Q397" s="276">
        <v>-12.9</v>
      </c>
      <c r="R397" s="241">
        <v>160</v>
      </c>
    </row>
    <row r="398" spans="1:18" ht="15.75" x14ac:dyDescent="0.25">
      <c r="A398" s="1141">
        <v>15</v>
      </c>
      <c r="B398" s="1144" t="s">
        <v>236</v>
      </c>
      <c r="C398" s="1148">
        <v>22.5</v>
      </c>
      <c r="D398" s="174">
        <v>110</v>
      </c>
      <c r="E398" s="175">
        <v>5</v>
      </c>
      <c r="F398" s="176" t="s">
        <v>12</v>
      </c>
      <c r="G398" s="177"/>
      <c r="H398" s="244"/>
      <c r="I398" s="178"/>
      <c r="J398" s="245"/>
      <c r="K398" s="246"/>
      <c r="L398" s="178"/>
      <c r="M398" s="178"/>
      <c r="N398" s="247"/>
      <c r="O398" s="246"/>
      <c r="P398" s="178"/>
      <c r="Q398" s="178"/>
      <c r="R398" s="247"/>
    </row>
    <row r="399" spans="1:18" ht="15.75" x14ac:dyDescent="0.25">
      <c r="A399" s="1142"/>
      <c r="B399" s="1147"/>
      <c r="C399" s="1151"/>
      <c r="D399" s="182">
        <v>35</v>
      </c>
      <c r="E399" s="183">
        <v>2.5</v>
      </c>
      <c r="F399" s="122" t="s">
        <v>80</v>
      </c>
      <c r="G399" s="185"/>
      <c r="H399" s="196">
        <v>0.01</v>
      </c>
      <c r="I399" s="186">
        <v>7.0000000000000007E-2</v>
      </c>
      <c r="J399" s="187">
        <v>35</v>
      </c>
      <c r="K399" s="248"/>
      <c r="L399" s="186">
        <v>0.01</v>
      </c>
      <c r="M399" s="186">
        <v>7.0000000000000007E-2</v>
      </c>
      <c r="N399" s="188">
        <v>35</v>
      </c>
      <c r="O399" s="248"/>
      <c r="P399" s="186">
        <v>0.01</v>
      </c>
      <c r="Q399" s="186">
        <v>7.0000000000000007E-2</v>
      </c>
      <c r="R399" s="188">
        <v>35</v>
      </c>
    </row>
    <row r="400" spans="1:18" ht="15.75" x14ac:dyDescent="0.25">
      <c r="A400" s="1142"/>
      <c r="B400" s="1145"/>
      <c r="C400" s="1149"/>
      <c r="D400" s="182">
        <v>6</v>
      </c>
      <c r="E400" s="183"/>
      <c r="F400" s="190"/>
      <c r="G400" s="185">
        <v>110</v>
      </c>
      <c r="H400" s="186">
        <v>1.1100000000000001</v>
      </c>
      <c r="I400" s="186">
        <v>0.56000000000000005</v>
      </c>
      <c r="J400" s="187">
        <v>6.6</v>
      </c>
      <c r="K400" s="248">
        <v>170</v>
      </c>
      <c r="L400" s="186">
        <v>1.71</v>
      </c>
      <c r="M400" s="186">
        <v>0.71</v>
      </c>
      <c r="N400" s="188">
        <v>6.6</v>
      </c>
      <c r="O400" s="248">
        <v>195</v>
      </c>
      <c r="P400" s="186">
        <v>1.95</v>
      </c>
      <c r="Q400" s="186">
        <v>0.7</v>
      </c>
      <c r="R400" s="188">
        <v>6.6</v>
      </c>
    </row>
    <row r="401" spans="1:18" ht="15.75" x14ac:dyDescent="0.25">
      <c r="A401" s="1142"/>
      <c r="B401" s="1146" t="s">
        <v>23</v>
      </c>
      <c r="C401" s="1150">
        <v>20</v>
      </c>
      <c r="D401" s="182">
        <v>110</v>
      </c>
      <c r="E401" s="183">
        <v>5</v>
      </c>
      <c r="F401" s="122" t="s">
        <v>12</v>
      </c>
      <c r="G401" s="214"/>
      <c r="H401" s="250"/>
      <c r="I401" s="250"/>
      <c r="J401" s="251"/>
      <c r="K401" s="252"/>
      <c r="L401" s="250"/>
      <c r="M401" s="250"/>
      <c r="N401" s="253"/>
      <c r="O401" s="252"/>
      <c r="P401" s="250"/>
      <c r="Q401" s="250"/>
      <c r="R401" s="253"/>
    </row>
    <row r="402" spans="1:18" ht="15.75" x14ac:dyDescent="0.25">
      <c r="A402" s="1142"/>
      <c r="B402" s="1145"/>
      <c r="C402" s="1149"/>
      <c r="D402" s="182">
        <v>6</v>
      </c>
      <c r="E402" s="183"/>
      <c r="F402" s="190"/>
      <c r="G402" s="185">
        <v>100</v>
      </c>
      <c r="H402" s="186">
        <v>1.03</v>
      </c>
      <c r="I402" s="186">
        <v>0.38</v>
      </c>
      <c r="J402" s="187">
        <v>6.6</v>
      </c>
      <c r="K402" s="248">
        <v>200</v>
      </c>
      <c r="L402" s="186">
        <v>1.98</v>
      </c>
      <c r="M402" s="186">
        <v>0.51</v>
      </c>
      <c r="N402" s="188">
        <v>6.6</v>
      </c>
      <c r="O402" s="248">
        <v>160</v>
      </c>
      <c r="P402" s="186">
        <v>1.62</v>
      </c>
      <c r="Q402" s="186">
        <v>0.48</v>
      </c>
      <c r="R402" s="188">
        <v>6.6</v>
      </c>
    </row>
    <row r="403" spans="1:18" ht="15.75" x14ac:dyDescent="0.25">
      <c r="A403" s="1142"/>
      <c r="B403" s="1146" t="s">
        <v>42</v>
      </c>
      <c r="C403" s="1150">
        <v>10</v>
      </c>
      <c r="D403" s="182">
        <v>35</v>
      </c>
      <c r="E403" s="183">
        <v>3</v>
      </c>
      <c r="F403" s="190" t="s">
        <v>143</v>
      </c>
      <c r="G403" s="185"/>
      <c r="H403" s="186"/>
      <c r="I403" s="186"/>
      <c r="J403" s="254"/>
      <c r="K403" s="248"/>
      <c r="L403" s="186"/>
      <c r="M403" s="186"/>
      <c r="N403" s="255"/>
      <c r="O403" s="248"/>
      <c r="P403" s="186"/>
      <c r="Q403" s="186"/>
      <c r="R403" s="255"/>
    </row>
    <row r="404" spans="1:18" ht="15.75" x14ac:dyDescent="0.25">
      <c r="A404" s="1142"/>
      <c r="B404" s="1147"/>
      <c r="C404" s="1151"/>
      <c r="D404" s="218">
        <v>6</v>
      </c>
      <c r="E404" s="219"/>
      <c r="F404" s="220" t="s">
        <v>237</v>
      </c>
      <c r="G404" s="221"/>
      <c r="H404" s="222">
        <v>0</v>
      </c>
      <c r="I404" s="222"/>
      <c r="J404" s="223">
        <v>0</v>
      </c>
      <c r="K404" s="256"/>
      <c r="L404" s="222">
        <v>0</v>
      </c>
      <c r="M404" s="222"/>
      <c r="N404" s="224">
        <v>0</v>
      </c>
      <c r="O404" s="256"/>
      <c r="P404" s="222">
        <v>0</v>
      </c>
      <c r="Q404" s="222"/>
      <c r="R404" s="224">
        <v>0</v>
      </c>
    </row>
    <row r="405" spans="1:18" ht="15.75" x14ac:dyDescent="0.25">
      <c r="A405" s="1142"/>
      <c r="B405" s="34" t="s">
        <v>238</v>
      </c>
      <c r="C405" s="217"/>
      <c r="D405" s="258"/>
      <c r="E405" s="219"/>
      <c r="F405" s="220"/>
      <c r="G405" s="221"/>
      <c r="H405" s="222">
        <f>H400+H402+H404</f>
        <v>2.14</v>
      </c>
      <c r="I405" s="222">
        <f t="shared" ref="I405:Q405" si="26">I400+I402+I404</f>
        <v>0.94000000000000006</v>
      </c>
      <c r="J405" s="259"/>
      <c r="K405" s="256"/>
      <c r="L405" s="222">
        <f t="shared" si="26"/>
        <v>3.69</v>
      </c>
      <c r="M405" s="222">
        <f t="shared" si="26"/>
        <v>1.22</v>
      </c>
      <c r="N405" s="260"/>
      <c r="O405" s="256"/>
      <c r="P405" s="222">
        <f t="shared" si="26"/>
        <v>3.5700000000000003</v>
      </c>
      <c r="Q405" s="222">
        <f t="shared" si="26"/>
        <v>1.18</v>
      </c>
      <c r="R405" s="260"/>
    </row>
    <row r="406" spans="1:18" ht="15.75" x14ac:dyDescent="0.25">
      <c r="A406" s="1142"/>
      <c r="B406" s="216" t="s">
        <v>239</v>
      </c>
      <c r="C406" s="81"/>
      <c r="D406" s="261">
        <v>110</v>
      </c>
      <c r="E406" s="183"/>
      <c r="F406" s="190"/>
      <c r="G406" s="262">
        <v>35</v>
      </c>
      <c r="H406" s="263">
        <v>10</v>
      </c>
      <c r="I406" s="263"/>
      <c r="J406" s="264">
        <v>121</v>
      </c>
      <c r="K406" s="265">
        <v>30</v>
      </c>
      <c r="L406" s="263">
        <v>11.25</v>
      </c>
      <c r="M406" s="263"/>
      <c r="N406" s="266">
        <v>120</v>
      </c>
      <c r="O406" s="265">
        <v>35</v>
      </c>
      <c r="P406" s="263">
        <v>12.6</v>
      </c>
      <c r="Q406" s="263"/>
      <c r="R406" s="266">
        <v>120</v>
      </c>
    </row>
    <row r="407" spans="1:18" ht="15.75" x14ac:dyDescent="0.25">
      <c r="A407" s="1142"/>
      <c r="B407" s="202" t="s">
        <v>240</v>
      </c>
      <c r="C407" s="267"/>
      <c r="D407" s="268">
        <v>110</v>
      </c>
      <c r="E407" s="269"/>
      <c r="F407" s="270"/>
      <c r="G407" s="433"/>
      <c r="H407" s="434">
        <v>-12.2</v>
      </c>
      <c r="I407" s="434">
        <v>-8</v>
      </c>
      <c r="J407" s="435">
        <v>121</v>
      </c>
      <c r="K407" s="436"/>
      <c r="L407" s="434">
        <v>-14.9</v>
      </c>
      <c r="M407" s="434">
        <v>-7</v>
      </c>
      <c r="N407" s="437">
        <v>121</v>
      </c>
      <c r="O407" s="436"/>
      <c r="P407" s="434">
        <v>-16.2</v>
      </c>
      <c r="Q407" s="434">
        <v>-7</v>
      </c>
      <c r="R407" s="271">
        <v>121</v>
      </c>
    </row>
    <row r="408" spans="1:18" ht="15.75" x14ac:dyDescent="0.25">
      <c r="A408" s="1142"/>
      <c r="B408" s="202" t="s">
        <v>241</v>
      </c>
      <c r="C408" s="272"/>
      <c r="D408" s="268">
        <v>110</v>
      </c>
      <c r="E408" s="183"/>
      <c r="F408" s="190"/>
      <c r="G408" s="185"/>
      <c r="H408" s="186">
        <v>0</v>
      </c>
      <c r="I408" s="186"/>
      <c r="J408" s="254">
        <v>0</v>
      </c>
      <c r="K408" s="248"/>
      <c r="L408" s="186">
        <v>0</v>
      </c>
      <c r="M408" s="186"/>
      <c r="N408" s="255">
        <v>0</v>
      </c>
      <c r="O408" s="248"/>
      <c r="P408" s="186">
        <v>0</v>
      </c>
      <c r="Q408" s="186"/>
      <c r="R408" s="255">
        <v>0</v>
      </c>
    </row>
    <row r="409" spans="1:18" ht="15.75" x14ac:dyDescent="0.25">
      <c r="A409" s="1142"/>
      <c r="B409" s="202" t="s">
        <v>242</v>
      </c>
      <c r="C409" s="272">
        <v>3</v>
      </c>
      <c r="D409" s="268">
        <v>35</v>
      </c>
      <c r="E409" s="183"/>
      <c r="F409" s="190"/>
      <c r="G409" s="185"/>
      <c r="H409" s="186">
        <v>0</v>
      </c>
      <c r="I409" s="186"/>
      <c r="J409" s="254"/>
      <c r="K409" s="248"/>
      <c r="L409" s="186">
        <v>0</v>
      </c>
      <c r="M409" s="186"/>
      <c r="N409" s="255"/>
      <c r="O409" s="248"/>
      <c r="P409" s="186">
        <v>0</v>
      </c>
      <c r="Q409" s="186"/>
      <c r="R409" s="255"/>
    </row>
    <row r="410" spans="1:18" ht="16.5" thickBot="1" x14ac:dyDescent="0.3">
      <c r="A410" s="1143"/>
      <c r="B410" s="204" t="s">
        <v>243</v>
      </c>
      <c r="C410" s="273">
        <v>3</v>
      </c>
      <c r="D410" s="274">
        <v>35</v>
      </c>
      <c r="E410" s="236"/>
      <c r="F410" s="237"/>
      <c r="G410" s="275"/>
      <c r="H410" s="276">
        <v>0.01</v>
      </c>
      <c r="I410" s="276"/>
      <c r="J410" s="277">
        <v>35</v>
      </c>
      <c r="K410" s="278"/>
      <c r="L410" s="276">
        <v>0.01</v>
      </c>
      <c r="M410" s="276"/>
      <c r="N410" s="279">
        <v>35</v>
      </c>
      <c r="O410" s="278"/>
      <c r="P410" s="276">
        <v>0.01</v>
      </c>
      <c r="Q410" s="276"/>
      <c r="R410" s="279">
        <v>35</v>
      </c>
    </row>
    <row r="411" spans="1:18" ht="15.75" x14ac:dyDescent="0.25">
      <c r="A411" s="1141">
        <v>18</v>
      </c>
      <c r="B411" s="1144" t="s">
        <v>244</v>
      </c>
      <c r="C411" s="1148">
        <v>25</v>
      </c>
      <c r="D411" s="174">
        <v>110</v>
      </c>
      <c r="E411" s="175">
        <v>1.78</v>
      </c>
      <c r="F411" s="176" t="s">
        <v>135</v>
      </c>
      <c r="G411" s="177"/>
      <c r="H411" s="178"/>
      <c r="I411" s="178"/>
      <c r="J411" s="179"/>
      <c r="K411" s="177"/>
      <c r="L411" s="178"/>
      <c r="M411" s="178"/>
      <c r="N411" s="180"/>
      <c r="O411" s="177"/>
      <c r="P411" s="178"/>
      <c r="Q411" s="178"/>
      <c r="R411" s="180"/>
    </row>
    <row r="412" spans="1:18" ht="15.75" x14ac:dyDescent="0.25">
      <c r="A412" s="1142"/>
      <c r="B412" s="1145"/>
      <c r="C412" s="1149"/>
      <c r="D412" s="182">
        <v>10</v>
      </c>
      <c r="E412" s="183"/>
      <c r="F412" s="190"/>
      <c r="G412" s="185">
        <v>60</v>
      </c>
      <c r="H412" s="186">
        <v>1.07</v>
      </c>
      <c r="I412" s="186">
        <v>0.54</v>
      </c>
      <c r="J412" s="187">
        <v>10.4</v>
      </c>
      <c r="K412" s="185">
        <v>100</v>
      </c>
      <c r="L412" s="186">
        <v>1.71</v>
      </c>
      <c r="M412" s="186">
        <v>0.84</v>
      </c>
      <c r="N412" s="188">
        <v>10.5</v>
      </c>
      <c r="O412" s="185">
        <v>100</v>
      </c>
      <c r="P412" s="186">
        <v>1.62</v>
      </c>
      <c r="Q412" s="186">
        <v>0.89</v>
      </c>
      <c r="R412" s="188">
        <v>10.5</v>
      </c>
    </row>
    <row r="413" spans="1:18" ht="15.75" x14ac:dyDescent="0.25">
      <c r="A413" s="1142"/>
      <c r="B413" s="1146" t="s">
        <v>23</v>
      </c>
      <c r="C413" s="1150">
        <v>16</v>
      </c>
      <c r="D413" s="182">
        <v>110</v>
      </c>
      <c r="E413" s="183">
        <v>1.78</v>
      </c>
      <c r="F413" s="122" t="s">
        <v>135</v>
      </c>
      <c r="G413" s="185"/>
      <c r="H413" s="186"/>
      <c r="I413" s="186"/>
      <c r="J413" s="187"/>
      <c r="K413" s="185"/>
      <c r="L413" s="186"/>
      <c r="M413" s="186"/>
      <c r="N413" s="188"/>
      <c r="O413" s="185"/>
      <c r="P413" s="186"/>
      <c r="Q413" s="186"/>
      <c r="R413" s="188"/>
    </row>
    <row r="414" spans="1:18" ht="15.75" x14ac:dyDescent="0.25">
      <c r="A414" s="1142"/>
      <c r="B414" s="1147"/>
      <c r="C414" s="1151"/>
      <c r="D414" s="218">
        <v>10</v>
      </c>
      <c r="E414" s="219"/>
      <c r="F414" s="220"/>
      <c r="G414" s="221">
        <v>360</v>
      </c>
      <c r="H414" s="222">
        <v>6.06</v>
      </c>
      <c r="I414" s="222">
        <v>1.53</v>
      </c>
      <c r="J414" s="223">
        <v>10.5</v>
      </c>
      <c r="K414" s="221">
        <v>630</v>
      </c>
      <c r="L414" s="222">
        <v>10.43</v>
      </c>
      <c r="M414" s="222">
        <v>2.13</v>
      </c>
      <c r="N414" s="224">
        <v>10.4</v>
      </c>
      <c r="O414" s="221">
        <v>680</v>
      </c>
      <c r="P414" s="222">
        <v>11.3</v>
      </c>
      <c r="Q414" s="222">
        <v>2.08</v>
      </c>
      <c r="R414" s="224">
        <v>10.5</v>
      </c>
    </row>
    <row r="415" spans="1:18" ht="15.75" x14ac:dyDescent="0.25">
      <c r="A415" s="1177"/>
      <c r="B415" s="34" t="s">
        <v>211</v>
      </c>
      <c r="C415" s="217"/>
      <c r="D415" s="218"/>
      <c r="E415" s="219"/>
      <c r="F415" s="220"/>
      <c r="G415" s="221"/>
      <c r="H415" s="222">
        <f>H412+H414</f>
        <v>7.13</v>
      </c>
      <c r="I415" s="222">
        <f t="shared" ref="I415:Q415" si="27">I412+I414</f>
        <v>2.0700000000000003</v>
      </c>
      <c r="J415" s="223"/>
      <c r="K415" s="221"/>
      <c r="L415" s="222">
        <f t="shared" si="27"/>
        <v>12.14</v>
      </c>
      <c r="M415" s="222">
        <f t="shared" si="27"/>
        <v>2.9699999999999998</v>
      </c>
      <c r="N415" s="224"/>
      <c r="O415" s="221"/>
      <c r="P415" s="222">
        <f t="shared" si="27"/>
        <v>12.920000000000002</v>
      </c>
      <c r="Q415" s="222">
        <f t="shared" si="27"/>
        <v>2.97</v>
      </c>
      <c r="R415" s="224"/>
    </row>
    <row r="416" spans="1:18" ht="15.75" x14ac:dyDescent="0.25">
      <c r="A416" s="1177"/>
      <c r="B416" s="216" t="s">
        <v>245</v>
      </c>
      <c r="C416" s="217"/>
      <c r="D416" s="182"/>
      <c r="E416" s="183"/>
      <c r="F416" s="190"/>
      <c r="G416" s="185">
        <v>6</v>
      </c>
      <c r="H416" s="186">
        <v>-1.1000000000000001</v>
      </c>
      <c r="I416" s="186"/>
      <c r="J416" s="187">
        <v>115</v>
      </c>
      <c r="K416" s="185">
        <v>10</v>
      </c>
      <c r="L416" s="186">
        <v>-1.75</v>
      </c>
      <c r="M416" s="186"/>
      <c r="N416" s="188">
        <v>115</v>
      </c>
      <c r="O416" s="185">
        <v>10</v>
      </c>
      <c r="P416" s="186">
        <v>-1.65</v>
      </c>
      <c r="Q416" s="186"/>
      <c r="R416" s="188">
        <v>115</v>
      </c>
    </row>
    <row r="417" spans="1:18" ht="16.5" thickBot="1" x14ac:dyDescent="0.3">
      <c r="A417" s="1178"/>
      <c r="B417" s="204" t="s">
        <v>246</v>
      </c>
      <c r="C417" s="205"/>
      <c r="D417" s="235"/>
      <c r="E417" s="236"/>
      <c r="F417" s="237"/>
      <c r="G417" s="275">
        <v>35</v>
      </c>
      <c r="H417" s="276">
        <v>-6.1</v>
      </c>
      <c r="I417" s="276"/>
      <c r="J417" s="281">
        <v>115</v>
      </c>
      <c r="K417" s="275">
        <v>55</v>
      </c>
      <c r="L417" s="276">
        <v>-10.45</v>
      </c>
      <c r="M417" s="276"/>
      <c r="N417" s="282">
        <v>115</v>
      </c>
      <c r="O417" s="275">
        <v>65</v>
      </c>
      <c r="P417" s="276">
        <v>-11.3</v>
      </c>
      <c r="Q417" s="276"/>
      <c r="R417" s="282">
        <v>115</v>
      </c>
    </row>
    <row r="418" spans="1:18" ht="15.75" x14ac:dyDescent="0.25">
      <c r="A418" s="1188" t="s">
        <v>247</v>
      </c>
      <c r="B418" s="1144" t="s">
        <v>20</v>
      </c>
      <c r="C418" s="1148">
        <v>15</v>
      </c>
      <c r="D418" s="174">
        <v>110</v>
      </c>
      <c r="E418" s="175">
        <v>5</v>
      </c>
      <c r="F418" s="176" t="s">
        <v>27</v>
      </c>
      <c r="G418" s="177"/>
      <c r="H418" s="178"/>
      <c r="I418" s="178"/>
      <c r="J418" s="179"/>
      <c r="K418" s="177"/>
      <c r="L418" s="178"/>
      <c r="M418" s="178"/>
      <c r="N418" s="180"/>
      <c r="O418" s="177"/>
      <c r="P418" s="178"/>
      <c r="Q418" s="178"/>
      <c r="R418" s="180"/>
    </row>
    <row r="419" spans="1:18" ht="15.75" x14ac:dyDescent="0.25">
      <c r="A419" s="1177"/>
      <c r="B419" s="1145"/>
      <c r="C419" s="1149"/>
      <c r="D419" s="182">
        <v>10</v>
      </c>
      <c r="E419" s="183"/>
      <c r="F419" s="190"/>
      <c r="G419" s="185">
        <v>40</v>
      </c>
      <c r="H419" s="186">
        <v>2.6</v>
      </c>
      <c r="I419" s="186">
        <v>0.26</v>
      </c>
      <c r="J419" s="187">
        <v>10.5</v>
      </c>
      <c r="K419" s="185">
        <v>60</v>
      </c>
      <c r="L419" s="186">
        <v>3.6</v>
      </c>
      <c r="M419" s="186">
        <v>0.28999999999999998</v>
      </c>
      <c r="N419" s="188">
        <v>10.5</v>
      </c>
      <c r="O419" s="185">
        <v>60</v>
      </c>
      <c r="P419" s="186">
        <v>3.8</v>
      </c>
      <c r="Q419" s="186">
        <v>0.25</v>
      </c>
      <c r="R419" s="188">
        <v>10.5</v>
      </c>
    </row>
    <row r="420" spans="1:18" ht="15.75" x14ac:dyDescent="0.25">
      <c r="A420" s="1177"/>
      <c r="B420" s="1146" t="s">
        <v>23</v>
      </c>
      <c r="C420" s="1150">
        <v>15</v>
      </c>
      <c r="D420" s="182">
        <v>110</v>
      </c>
      <c r="E420" s="183">
        <v>5</v>
      </c>
      <c r="F420" s="122" t="s">
        <v>27</v>
      </c>
      <c r="G420" s="185"/>
      <c r="H420" s="186"/>
      <c r="I420" s="186"/>
      <c r="J420" s="187"/>
      <c r="K420" s="185"/>
      <c r="L420" s="186"/>
      <c r="M420" s="186"/>
      <c r="N420" s="188"/>
      <c r="O420" s="185"/>
      <c r="P420" s="186"/>
      <c r="Q420" s="186"/>
      <c r="R420" s="188"/>
    </row>
    <row r="421" spans="1:18" ht="15.75" x14ac:dyDescent="0.25">
      <c r="A421" s="1177"/>
      <c r="B421" s="1145"/>
      <c r="C421" s="1189"/>
      <c r="D421" s="182">
        <v>10</v>
      </c>
      <c r="E421" s="183"/>
      <c r="F421" s="190"/>
      <c r="G421" s="185">
        <v>200</v>
      </c>
      <c r="H421" s="186">
        <v>3.6</v>
      </c>
      <c r="I421" s="186">
        <v>1.1200000000000001</v>
      </c>
      <c r="J421" s="187">
        <v>10.5</v>
      </c>
      <c r="K421" s="185">
        <v>300</v>
      </c>
      <c r="L421" s="186">
        <v>5</v>
      </c>
      <c r="M421" s="186">
        <v>1.65</v>
      </c>
      <c r="N421" s="188">
        <v>10.5</v>
      </c>
      <c r="O421" s="185">
        <v>280</v>
      </c>
      <c r="P421" s="186">
        <v>5</v>
      </c>
      <c r="Q421" s="186">
        <v>1.31</v>
      </c>
      <c r="R421" s="188">
        <v>10.5</v>
      </c>
    </row>
    <row r="422" spans="1:18" ht="15.75" x14ac:dyDescent="0.25">
      <c r="A422" s="1177"/>
      <c r="B422" s="34" t="s">
        <v>211</v>
      </c>
      <c r="C422" s="284"/>
      <c r="D422" s="182"/>
      <c r="E422" s="183"/>
      <c r="F422" s="190"/>
      <c r="G422" s="185"/>
      <c r="H422" s="186">
        <f>H419+H421</f>
        <v>6.2</v>
      </c>
      <c r="I422" s="186">
        <f t="shared" ref="I422:Q422" si="28">I419+I421</f>
        <v>1.3800000000000001</v>
      </c>
      <c r="J422" s="187"/>
      <c r="K422" s="185"/>
      <c r="L422" s="186">
        <f t="shared" si="28"/>
        <v>8.6</v>
      </c>
      <c r="M422" s="186">
        <f t="shared" si="28"/>
        <v>1.94</v>
      </c>
      <c r="N422" s="188"/>
      <c r="O422" s="185"/>
      <c r="P422" s="186">
        <f t="shared" si="28"/>
        <v>8.8000000000000007</v>
      </c>
      <c r="Q422" s="186">
        <f t="shared" si="28"/>
        <v>1.56</v>
      </c>
      <c r="R422" s="188"/>
    </row>
    <row r="423" spans="1:18" ht="15.75" x14ac:dyDescent="0.25">
      <c r="A423" s="1177"/>
      <c r="B423" s="202" t="s">
        <v>248</v>
      </c>
      <c r="C423" s="285"/>
      <c r="D423" s="286"/>
      <c r="E423" s="269"/>
      <c r="F423" s="270"/>
      <c r="G423" s="287">
        <v>5</v>
      </c>
      <c r="H423" s="288">
        <v>-2.6</v>
      </c>
      <c r="I423" s="288">
        <v>-0.15</v>
      </c>
      <c r="J423" s="289">
        <v>115</v>
      </c>
      <c r="K423" s="287">
        <v>6</v>
      </c>
      <c r="L423" s="288">
        <v>-3.6</v>
      </c>
      <c r="M423" s="288">
        <v>-2E-3</v>
      </c>
      <c r="N423" s="290">
        <v>115</v>
      </c>
      <c r="O423" s="287">
        <v>6</v>
      </c>
      <c r="P423" s="288">
        <v>-3.8</v>
      </c>
      <c r="Q423" s="288">
        <v>-0.184</v>
      </c>
      <c r="R423" s="290">
        <v>115</v>
      </c>
    </row>
    <row r="424" spans="1:18" ht="16.5" thickBot="1" x14ac:dyDescent="0.3">
      <c r="A424" s="1178"/>
      <c r="B424" s="204" t="s">
        <v>246</v>
      </c>
      <c r="C424" s="291"/>
      <c r="D424" s="206"/>
      <c r="E424" s="207"/>
      <c r="F424" s="208"/>
      <c r="G424" s="209">
        <v>20</v>
      </c>
      <c r="H424" s="210">
        <v>-3.6</v>
      </c>
      <c r="I424" s="210"/>
      <c r="J424" s="211">
        <v>115</v>
      </c>
      <c r="K424" s="209">
        <v>30</v>
      </c>
      <c r="L424" s="210">
        <v>-5</v>
      </c>
      <c r="M424" s="210"/>
      <c r="N424" s="212">
        <v>115</v>
      </c>
      <c r="O424" s="209">
        <v>30</v>
      </c>
      <c r="P424" s="210">
        <v>-5</v>
      </c>
      <c r="Q424" s="210"/>
      <c r="R424" s="212">
        <v>115</v>
      </c>
    </row>
    <row r="425" spans="1:18" ht="15.75" x14ac:dyDescent="0.25">
      <c r="A425" s="1141">
        <v>22</v>
      </c>
      <c r="B425" s="1144" t="s">
        <v>20</v>
      </c>
      <c r="C425" s="1148">
        <v>5.6</v>
      </c>
      <c r="D425" s="174">
        <v>110</v>
      </c>
      <c r="E425" s="175">
        <v>5</v>
      </c>
      <c r="F425" s="176" t="s">
        <v>12</v>
      </c>
      <c r="G425" s="177"/>
      <c r="H425" s="178"/>
      <c r="I425" s="178"/>
      <c r="J425" s="179"/>
      <c r="K425" s="177"/>
      <c r="L425" s="178"/>
      <c r="M425" s="178"/>
      <c r="N425" s="180"/>
      <c r="O425" s="177"/>
      <c r="P425" s="178"/>
      <c r="Q425" s="178"/>
      <c r="R425" s="180"/>
    </row>
    <row r="426" spans="1:18" ht="15.75" x14ac:dyDescent="0.25">
      <c r="A426" s="1142"/>
      <c r="B426" s="1145"/>
      <c r="C426" s="1149"/>
      <c r="D426" s="182">
        <v>10</v>
      </c>
      <c r="E426" s="183"/>
      <c r="F426" s="190"/>
      <c r="G426" s="185">
        <v>55</v>
      </c>
      <c r="H426" s="186">
        <v>0.93</v>
      </c>
      <c r="I426" s="186">
        <v>0.22</v>
      </c>
      <c r="J426" s="187">
        <v>11.1</v>
      </c>
      <c r="K426" s="185">
        <v>60</v>
      </c>
      <c r="L426" s="186">
        <v>1.02</v>
      </c>
      <c r="M426" s="186">
        <v>0.21</v>
      </c>
      <c r="N426" s="188">
        <v>11</v>
      </c>
      <c r="O426" s="185">
        <v>60</v>
      </c>
      <c r="P426" s="186">
        <v>1.1000000000000001</v>
      </c>
      <c r="Q426" s="186">
        <v>0.19</v>
      </c>
      <c r="R426" s="188">
        <v>11</v>
      </c>
    </row>
    <row r="427" spans="1:18" ht="15.75" x14ac:dyDescent="0.25">
      <c r="A427" s="1142"/>
      <c r="B427" s="1146" t="s">
        <v>23</v>
      </c>
      <c r="C427" s="1150">
        <v>5.6</v>
      </c>
      <c r="D427" s="182">
        <v>110</v>
      </c>
      <c r="E427" s="183">
        <v>5</v>
      </c>
      <c r="F427" s="122" t="s">
        <v>12</v>
      </c>
      <c r="G427" s="185"/>
      <c r="H427" s="186"/>
      <c r="I427" s="186"/>
      <c r="J427" s="187"/>
      <c r="K427" s="185"/>
      <c r="L427" s="186"/>
      <c r="M427" s="186"/>
      <c r="N427" s="188"/>
      <c r="O427" s="185"/>
      <c r="P427" s="186"/>
      <c r="Q427" s="186"/>
      <c r="R427" s="188"/>
    </row>
    <row r="428" spans="1:18" ht="15.75" x14ac:dyDescent="0.25">
      <c r="A428" s="1142"/>
      <c r="B428" s="1145"/>
      <c r="C428" s="1149"/>
      <c r="D428" s="182">
        <v>10</v>
      </c>
      <c r="E428" s="183"/>
      <c r="F428" s="190"/>
      <c r="G428" s="185">
        <v>25</v>
      </c>
      <c r="H428" s="186">
        <v>0.48</v>
      </c>
      <c r="I428" s="186">
        <v>0.22</v>
      </c>
      <c r="J428" s="187">
        <v>11.2</v>
      </c>
      <c r="K428" s="185">
        <v>35</v>
      </c>
      <c r="L428" s="186">
        <v>0.73</v>
      </c>
      <c r="M428" s="186">
        <v>0.26</v>
      </c>
      <c r="N428" s="188">
        <v>11.1</v>
      </c>
      <c r="O428" s="185">
        <v>30</v>
      </c>
      <c r="P428" s="186">
        <v>0.64</v>
      </c>
      <c r="Q428" s="186">
        <v>0.21</v>
      </c>
      <c r="R428" s="188">
        <v>11.1</v>
      </c>
    </row>
    <row r="429" spans="1:18" ht="15.75" x14ac:dyDescent="0.25">
      <c r="A429" s="1142"/>
      <c r="B429" s="34" t="s">
        <v>211</v>
      </c>
      <c r="C429" s="217"/>
      <c r="D429" s="182"/>
      <c r="E429" s="183"/>
      <c r="F429" s="190"/>
      <c r="G429" s="185"/>
      <c r="H429" s="186">
        <f>H426+H428</f>
        <v>1.4100000000000001</v>
      </c>
      <c r="I429" s="186">
        <f>I426+I428</f>
        <v>0.44</v>
      </c>
      <c r="J429" s="187"/>
      <c r="K429" s="185"/>
      <c r="L429" s="186">
        <f>L426+L428</f>
        <v>1.75</v>
      </c>
      <c r="M429" s="186">
        <f>M426+M428</f>
        <v>0.47</v>
      </c>
      <c r="N429" s="188"/>
      <c r="O429" s="185"/>
      <c r="P429" s="186">
        <f>P426+P428</f>
        <v>1.7400000000000002</v>
      </c>
      <c r="Q429" s="186">
        <f>Q426+Q428</f>
        <v>0.4</v>
      </c>
      <c r="R429" s="188"/>
    </row>
    <row r="430" spans="1:18" ht="15.75" x14ac:dyDescent="0.25">
      <c r="A430" s="1142"/>
      <c r="B430" s="202" t="s">
        <v>249</v>
      </c>
      <c r="C430" s="292"/>
      <c r="D430" s="286"/>
      <c r="E430" s="269"/>
      <c r="F430" s="270"/>
      <c r="G430" s="287">
        <v>50</v>
      </c>
      <c r="H430" s="288">
        <v>9.5</v>
      </c>
      <c r="I430" s="288">
        <v>1.3</v>
      </c>
      <c r="J430" s="289">
        <v>117</v>
      </c>
      <c r="K430" s="287">
        <v>55</v>
      </c>
      <c r="L430" s="288">
        <v>10.45</v>
      </c>
      <c r="M430" s="288">
        <v>1.7</v>
      </c>
      <c r="N430" s="290">
        <v>116</v>
      </c>
      <c r="O430" s="287">
        <v>55</v>
      </c>
      <c r="P430" s="288">
        <v>10.6</v>
      </c>
      <c r="Q430" s="288">
        <v>1.6</v>
      </c>
      <c r="R430" s="290">
        <v>115</v>
      </c>
    </row>
    <row r="431" spans="1:18" ht="15.75" x14ac:dyDescent="0.25">
      <c r="A431" s="1142"/>
      <c r="B431" s="216" t="s">
        <v>250</v>
      </c>
      <c r="C431" s="293"/>
      <c r="D431" s="182"/>
      <c r="E431" s="183"/>
      <c r="F431" s="190"/>
      <c r="G431" s="185">
        <v>60</v>
      </c>
      <c r="H431" s="186">
        <v>-15.3</v>
      </c>
      <c r="I431" s="186"/>
      <c r="J431" s="187">
        <v>117</v>
      </c>
      <c r="K431" s="185">
        <v>75</v>
      </c>
      <c r="L431" s="186">
        <v>-17</v>
      </c>
      <c r="M431" s="186"/>
      <c r="N431" s="188">
        <v>116</v>
      </c>
      <c r="O431" s="185">
        <v>75</v>
      </c>
      <c r="P431" s="186">
        <v>-17</v>
      </c>
      <c r="Q431" s="186"/>
      <c r="R431" s="188">
        <v>115</v>
      </c>
    </row>
    <row r="432" spans="1:18" ht="16.5" thickBot="1" x14ac:dyDescent="0.3">
      <c r="A432" s="1143"/>
      <c r="B432" s="204" t="s">
        <v>251</v>
      </c>
      <c r="C432" s="205"/>
      <c r="D432" s="235"/>
      <c r="E432" s="236"/>
      <c r="F432" s="237"/>
      <c r="G432" s="275">
        <v>30</v>
      </c>
      <c r="H432" s="276">
        <v>4.9000000000000004</v>
      </c>
      <c r="I432" s="276"/>
      <c r="J432" s="281">
        <v>118</v>
      </c>
      <c r="K432" s="275">
        <v>30</v>
      </c>
      <c r="L432" s="276">
        <v>4.9000000000000004</v>
      </c>
      <c r="M432" s="276"/>
      <c r="N432" s="282">
        <v>116</v>
      </c>
      <c r="O432" s="275">
        <v>35</v>
      </c>
      <c r="P432" s="276">
        <v>4.8</v>
      </c>
      <c r="Q432" s="276"/>
      <c r="R432" s="282">
        <v>116</v>
      </c>
    </row>
    <row r="433" spans="1:18" ht="15.75" x14ac:dyDescent="0.25">
      <c r="A433" s="1141">
        <v>24</v>
      </c>
      <c r="B433" s="1144" t="s">
        <v>20</v>
      </c>
      <c r="C433" s="1148">
        <v>25</v>
      </c>
      <c r="D433" s="174">
        <v>110</v>
      </c>
      <c r="E433" s="175">
        <v>8.75</v>
      </c>
      <c r="F433" s="176" t="s">
        <v>252</v>
      </c>
      <c r="G433" s="177"/>
      <c r="H433" s="178"/>
      <c r="I433" s="178"/>
      <c r="J433" s="179"/>
      <c r="K433" s="177"/>
      <c r="L433" s="178"/>
      <c r="M433" s="178"/>
      <c r="N433" s="180"/>
      <c r="O433" s="177"/>
      <c r="P433" s="178"/>
      <c r="Q433" s="178"/>
      <c r="R433" s="180"/>
    </row>
    <row r="434" spans="1:18" ht="15.75" x14ac:dyDescent="0.25">
      <c r="A434" s="1142"/>
      <c r="B434" s="1147"/>
      <c r="C434" s="1151"/>
      <c r="D434" s="182">
        <v>35</v>
      </c>
      <c r="E434" s="183"/>
      <c r="F434" s="190"/>
      <c r="G434" s="185"/>
      <c r="H434" s="186"/>
      <c r="I434" s="186"/>
      <c r="J434" s="187"/>
      <c r="K434" s="185"/>
      <c r="L434" s="186"/>
      <c r="M434" s="186"/>
      <c r="N434" s="188"/>
      <c r="O434" s="185"/>
      <c r="P434" s="186"/>
      <c r="Q434" s="186"/>
      <c r="R434" s="188"/>
    </row>
    <row r="435" spans="1:18" ht="15.75" x14ac:dyDescent="0.25">
      <c r="A435" s="1142"/>
      <c r="B435" s="1145"/>
      <c r="C435" s="1149"/>
      <c r="D435" s="182">
        <v>10</v>
      </c>
      <c r="E435" s="183"/>
      <c r="F435" s="190"/>
      <c r="G435" s="185">
        <v>115</v>
      </c>
      <c r="H435" s="186">
        <v>1.92</v>
      </c>
      <c r="I435" s="186">
        <v>0.7</v>
      </c>
      <c r="J435" s="187">
        <v>10</v>
      </c>
      <c r="K435" s="185">
        <v>250</v>
      </c>
      <c r="L435" s="186">
        <v>4.2699999999999996</v>
      </c>
      <c r="M435" s="186">
        <v>1.25</v>
      </c>
      <c r="N435" s="188">
        <v>10</v>
      </c>
      <c r="O435" s="185">
        <v>200</v>
      </c>
      <c r="P435" s="186">
        <v>3.43</v>
      </c>
      <c r="Q435" s="186">
        <v>0.9</v>
      </c>
      <c r="R435" s="188">
        <v>10</v>
      </c>
    </row>
    <row r="436" spans="1:18" ht="15.75" x14ac:dyDescent="0.25">
      <c r="A436" s="1142"/>
      <c r="B436" s="1146" t="s">
        <v>23</v>
      </c>
      <c r="C436" s="1150">
        <v>25</v>
      </c>
      <c r="D436" s="182">
        <v>110</v>
      </c>
      <c r="E436" s="183">
        <v>10.5</v>
      </c>
      <c r="F436" s="122" t="s">
        <v>92</v>
      </c>
      <c r="G436" s="185"/>
      <c r="H436" s="186"/>
      <c r="I436" s="186"/>
      <c r="J436" s="187"/>
      <c r="K436" s="185"/>
      <c r="L436" s="186"/>
      <c r="M436" s="186"/>
      <c r="N436" s="188"/>
      <c r="O436" s="185"/>
      <c r="P436" s="186"/>
      <c r="Q436" s="186"/>
      <c r="R436" s="188"/>
    </row>
    <row r="437" spans="1:18" ht="15.75" x14ac:dyDescent="0.25">
      <c r="A437" s="1142"/>
      <c r="B437" s="1186"/>
      <c r="C437" s="1186"/>
      <c r="D437" s="182">
        <v>35</v>
      </c>
      <c r="E437" s="183"/>
      <c r="F437" s="190"/>
      <c r="G437" s="262">
        <v>30</v>
      </c>
      <c r="H437" s="263">
        <v>1.8</v>
      </c>
      <c r="I437" s="263"/>
      <c r="J437" s="294">
        <v>37</v>
      </c>
      <c r="K437" s="262">
        <v>30</v>
      </c>
      <c r="L437" s="263">
        <v>1.8</v>
      </c>
      <c r="M437" s="263"/>
      <c r="N437" s="295">
        <v>37</v>
      </c>
      <c r="O437" s="262">
        <v>30</v>
      </c>
      <c r="P437" s="263">
        <v>1.8</v>
      </c>
      <c r="Q437" s="263"/>
      <c r="R437" s="295">
        <v>37</v>
      </c>
    </row>
    <row r="438" spans="1:18" ht="15.75" x14ac:dyDescent="0.25">
      <c r="A438" s="1142"/>
      <c r="B438" s="1187"/>
      <c r="C438" s="1187"/>
      <c r="D438" s="218">
        <v>10</v>
      </c>
      <c r="E438" s="219"/>
      <c r="F438" s="220"/>
      <c r="G438" s="221">
        <v>120</v>
      </c>
      <c r="H438" s="222">
        <v>2.11</v>
      </c>
      <c r="I438" s="222">
        <v>0.66</v>
      </c>
      <c r="J438" s="223">
        <v>10.5</v>
      </c>
      <c r="K438" s="221">
        <v>250</v>
      </c>
      <c r="L438" s="222">
        <v>4.29</v>
      </c>
      <c r="M438" s="222">
        <v>1.49</v>
      </c>
      <c r="N438" s="224">
        <v>10.5</v>
      </c>
      <c r="O438" s="221">
        <v>240</v>
      </c>
      <c r="P438" s="222">
        <v>4.2</v>
      </c>
      <c r="Q438" s="222">
        <v>1.1100000000000001</v>
      </c>
      <c r="R438" s="224">
        <v>10.5</v>
      </c>
    </row>
    <row r="439" spans="1:18" ht="15.75" x14ac:dyDescent="0.25">
      <c r="A439" s="1142"/>
      <c r="B439" s="34" t="s">
        <v>253</v>
      </c>
      <c r="C439" s="297"/>
      <c r="D439" s="218"/>
      <c r="E439" s="219"/>
      <c r="F439" s="220"/>
      <c r="G439" s="221"/>
      <c r="H439" s="222">
        <f>H434+H435+H437+H438</f>
        <v>5.83</v>
      </c>
      <c r="I439" s="222">
        <f t="shared" ref="I439:Q439" si="29">I434+I435+I437+I438</f>
        <v>1.3599999999999999</v>
      </c>
      <c r="J439" s="223"/>
      <c r="K439" s="221"/>
      <c r="L439" s="222">
        <f t="shared" si="29"/>
        <v>10.36</v>
      </c>
      <c r="M439" s="222">
        <f t="shared" si="29"/>
        <v>2.74</v>
      </c>
      <c r="N439" s="224"/>
      <c r="O439" s="221"/>
      <c r="P439" s="222">
        <f t="shared" si="29"/>
        <v>9.43</v>
      </c>
      <c r="Q439" s="222">
        <f t="shared" si="29"/>
        <v>2.0100000000000002</v>
      </c>
      <c r="R439" s="224"/>
    </row>
    <row r="440" spans="1:18" ht="15.75" x14ac:dyDescent="0.25">
      <c r="A440" s="1142"/>
      <c r="B440" s="216" t="s">
        <v>254</v>
      </c>
      <c r="C440" s="298"/>
      <c r="D440" s="218"/>
      <c r="E440" s="219"/>
      <c r="F440" s="220"/>
      <c r="G440" s="221">
        <v>10</v>
      </c>
      <c r="H440" s="222">
        <v>-1.95</v>
      </c>
      <c r="I440" s="222"/>
      <c r="J440" s="223">
        <v>118</v>
      </c>
      <c r="K440" s="221">
        <v>25</v>
      </c>
      <c r="L440" s="222">
        <v>-4.3</v>
      </c>
      <c r="M440" s="222"/>
      <c r="N440" s="224">
        <v>118</v>
      </c>
      <c r="O440" s="221">
        <v>20</v>
      </c>
      <c r="P440" s="222">
        <v>-3.45</v>
      </c>
      <c r="Q440" s="222"/>
      <c r="R440" s="224">
        <v>118</v>
      </c>
    </row>
    <row r="441" spans="1:18" ht="15.75" x14ac:dyDescent="0.25">
      <c r="A441" s="1142"/>
      <c r="B441" s="216" t="s">
        <v>255</v>
      </c>
      <c r="C441" s="298"/>
      <c r="D441" s="218"/>
      <c r="E441" s="219"/>
      <c r="F441" s="220"/>
      <c r="G441" s="221">
        <v>15</v>
      </c>
      <c r="H441" s="222">
        <v>-3.9</v>
      </c>
      <c r="I441" s="222"/>
      <c r="J441" s="223">
        <v>118</v>
      </c>
      <c r="K441" s="221">
        <v>25</v>
      </c>
      <c r="L441" s="222">
        <v>-6.1</v>
      </c>
      <c r="M441" s="222"/>
      <c r="N441" s="224">
        <v>118</v>
      </c>
      <c r="O441" s="221">
        <v>25</v>
      </c>
      <c r="P441" s="222">
        <v>-6</v>
      </c>
      <c r="Q441" s="222"/>
      <c r="R441" s="224">
        <v>118</v>
      </c>
    </row>
    <row r="442" spans="1:18" ht="16.5" thickBot="1" x14ac:dyDescent="0.3">
      <c r="A442" s="1143"/>
      <c r="B442" s="204" t="s">
        <v>256</v>
      </c>
      <c r="C442" s="299">
        <v>1</v>
      </c>
      <c r="D442" s="206"/>
      <c r="E442" s="207"/>
      <c r="F442" s="208"/>
      <c r="G442" s="300">
        <v>30</v>
      </c>
      <c r="H442" s="301">
        <v>1.8</v>
      </c>
      <c r="I442" s="301"/>
      <c r="J442" s="302">
        <v>37</v>
      </c>
      <c r="K442" s="300">
        <v>30</v>
      </c>
      <c r="L442" s="301">
        <v>1.8</v>
      </c>
      <c r="M442" s="301"/>
      <c r="N442" s="303">
        <v>37</v>
      </c>
      <c r="O442" s="300">
        <v>30</v>
      </c>
      <c r="P442" s="301">
        <v>1.8</v>
      </c>
      <c r="Q442" s="301"/>
      <c r="R442" s="303">
        <v>37</v>
      </c>
    </row>
    <row r="443" spans="1:18" ht="15.75" x14ac:dyDescent="0.25">
      <c r="A443" s="1141">
        <v>25</v>
      </c>
      <c r="B443" s="1144" t="s">
        <v>20</v>
      </c>
      <c r="C443" s="1148">
        <v>6.3</v>
      </c>
      <c r="D443" s="174">
        <v>110</v>
      </c>
      <c r="E443" s="175">
        <v>5</v>
      </c>
      <c r="F443" s="176" t="s">
        <v>12</v>
      </c>
      <c r="G443" s="177"/>
      <c r="H443" s="178"/>
      <c r="I443" s="178"/>
      <c r="J443" s="179"/>
      <c r="K443" s="177"/>
      <c r="L443" s="178"/>
      <c r="M443" s="178"/>
      <c r="N443" s="180"/>
      <c r="O443" s="177"/>
      <c r="P443" s="178"/>
      <c r="Q443" s="178"/>
      <c r="R443" s="180"/>
    </row>
    <row r="444" spans="1:18" ht="15.75" x14ac:dyDescent="0.25">
      <c r="A444" s="1142"/>
      <c r="B444" s="1145"/>
      <c r="C444" s="1149"/>
      <c r="D444" s="182">
        <v>10</v>
      </c>
      <c r="E444" s="183"/>
      <c r="F444" s="190"/>
      <c r="G444" s="185"/>
      <c r="H444" s="186">
        <v>0.1</v>
      </c>
      <c r="I444" s="186"/>
      <c r="J444" s="187">
        <v>10.3</v>
      </c>
      <c r="K444" s="185"/>
      <c r="L444" s="186">
        <v>0.21</v>
      </c>
      <c r="M444" s="186"/>
      <c r="N444" s="188">
        <v>10.3</v>
      </c>
      <c r="O444" s="185"/>
      <c r="P444" s="186">
        <v>0.24</v>
      </c>
      <c r="Q444" s="186"/>
      <c r="R444" s="188">
        <v>10.3</v>
      </c>
    </row>
    <row r="445" spans="1:18" ht="15.75" x14ac:dyDescent="0.25">
      <c r="A445" s="1177"/>
      <c r="B445" s="1146" t="s">
        <v>23</v>
      </c>
      <c r="C445" s="1150">
        <v>6.3</v>
      </c>
      <c r="D445" s="182">
        <v>110</v>
      </c>
      <c r="E445" s="183">
        <v>2.5</v>
      </c>
      <c r="F445" s="122" t="s">
        <v>80</v>
      </c>
      <c r="G445" s="185"/>
      <c r="H445" s="186"/>
      <c r="I445" s="186"/>
      <c r="J445" s="187"/>
      <c r="K445" s="185"/>
      <c r="L445" s="186"/>
      <c r="M445" s="186"/>
      <c r="N445" s="188"/>
      <c r="O445" s="185"/>
      <c r="P445" s="186"/>
      <c r="Q445" s="186"/>
      <c r="R445" s="188"/>
    </row>
    <row r="446" spans="1:18" ht="15.75" x14ac:dyDescent="0.25">
      <c r="A446" s="1177"/>
      <c r="B446" s="1145"/>
      <c r="C446" s="1149"/>
      <c r="D446" s="182">
        <v>10</v>
      </c>
      <c r="E446" s="183"/>
      <c r="F446" s="190"/>
      <c r="G446" s="185">
        <v>45</v>
      </c>
      <c r="H446" s="186">
        <v>0.84</v>
      </c>
      <c r="I446" s="186">
        <v>0.55000000000000004</v>
      </c>
      <c r="J446" s="187">
        <v>10.3</v>
      </c>
      <c r="K446" s="185">
        <v>65</v>
      </c>
      <c r="L446" s="186">
        <v>1.27</v>
      </c>
      <c r="M446" s="186">
        <v>0.8</v>
      </c>
      <c r="N446" s="188">
        <v>10.3</v>
      </c>
      <c r="O446" s="185">
        <v>70</v>
      </c>
      <c r="P446" s="186">
        <v>1.32</v>
      </c>
      <c r="Q446" s="186">
        <v>0.9</v>
      </c>
      <c r="R446" s="188">
        <v>10.3</v>
      </c>
    </row>
    <row r="447" spans="1:18" ht="15.75" x14ac:dyDescent="0.25">
      <c r="A447" s="1177"/>
      <c r="B447" s="34" t="s">
        <v>211</v>
      </c>
      <c r="C447" s="203"/>
      <c r="D447" s="192"/>
      <c r="E447" s="193"/>
      <c r="F447" s="194"/>
      <c r="G447" s="195"/>
      <c r="H447" s="186">
        <f>H444+H446</f>
        <v>0.94</v>
      </c>
      <c r="I447" s="186">
        <f>I444+I446</f>
        <v>0.55000000000000004</v>
      </c>
      <c r="J447" s="197"/>
      <c r="K447" s="195"/>
      <c r="L447" s="186">
        <f>L444+L446</f>
        <v>1.48</v>
      </c>
      <c r="M447" s="186">
        <f>M444+M446</f>
        <v>0.8</v>
      </c>
      <c r="N447" s="198"/>
      <c r="O447" s="195"/>
      <c r="P447" s="186">
        <f>P444+P446</f>
        <v>1.56</v>
      </c>
      <c r="Q447" s="186">
        <f>Q444+Q446</f>
        <v>0.9</v>
      </c>
      <c r="R447" s="198"/>
    </row>
    <row r="448" spans="1:18" ht="15.75" x14ac:dyDescent="0.25">
      <c r="A448" s="1177"/>
      <c r="B448" s="216" t="s">
        <v>257</v>
      </c>
      <c r="C448" s="203"/>
      <c r="D448" s="192"/>
      <c r="E448" s="193"/>
      <c r="F448" s="194"/>
      <c r="G448" s="195"/>
      <c r="H448" s="196"/>
      <c r="I448" s="196"/>
      <c r="J448" s="197">
        <v>117</v>
      </c>
      <c r="K448" s="195"/>
      <c r="L448" s="196"/>
      <c r="M448" s="196"/>
      <c r="N448" s="198">
        <v>117</v>
      </c>
      <c r="O448" s="195"/>
      <c r="P448" s="196"/>
      <c r="Q448" s="196"/>
      <c r="R448" s="198">
        <v>117</v>
      </c>
    </row>
    <row r="449" spans="1:25" ht="16.5" thickBot="1" x14ac:dyDescent="0.3">
      <c r="A449" s="1143"/>
      <c r="B449" s="204" t="s">
        <v>258</v>
      </c>
      <c r="C449" s="205"/>
      <c r="D449" s="235"/>
      <c r="E449" s="236"/>
      <c r="F449" s="237"/>
      <c r="G449" s="275"/>
      <c r="H449" s="276"/>
      <c r="I449" s="276"/>
      <c r="J449" s="281">
        <v>117</v>
      </c>
      <c r="K449" s="275"/>
      <c r="L449" s="276"/>
      <c r="M449" s="276"/>
      <c r="N449" s="282">
        <v>117</v>
      </c>
      <c r="O449" s="275"/>
      <c r="P449" s="276"/>
      <c r="Q449" s="276"/>
      <c r="R449" s="282">
        <v>117</v>
      </c>
    </row>
    <row r="450" spans="1:25" ht="15.75" x14ac:dyDescent="0.25">
      <c r="A450" s="1141" t="s">
        <v>259</v>
      </c>
      <c r="B450" s="1144" t="s">
        <v>20</v>
      </c>
      <c r="C450" s="1148">
        <v>6.3</v>
      </c>
      <c r="D450" s="174">
        <v>110</v>
      </c>
      <c r="E450" s="175">
        <v>0</v>
      </c>
      <c r="F450" s="176" t="s">
        <v>27</v>
      </c>
      <c r="G450" s="177"/>
      <c r="H450" s="178"/>
      <c r="I450" s="178"/>
      <c r="J450" s="179"/>
      <c r="K450" s="177"/>
      <c r="L450" s="178"/>
      <c r="M450" s="178"/>
      <c r="N450" s="180"/>
      <c r="O450" s="177"/>
      <c r="P450" s="178"/>
      <c r="Q450" s="178"/>
      <c r="R450" s="180"/>
    </row>
    <row r="451" spans="1:25" ht="15.75" x14ac:dyDescent="0.25">
      <c r="A451" s="1142"/>
      <c r="B451" s="1145"/>
      <c r="C451" s="1149"/>
      <c r="D451" s="182">
        <v>10</v>
      </c>
      <c r="E451" s="183"/>
      <c r="F451" s="190"/>
      <c r="G451" s="185">
        <v>56</v>
      </c>
      <c r="H451" s="186">
        <v>1.02</v>
      </c>
      <c r="I451" s="186"/>
      <c r="J451" s="187">
        <v>10.8</v>
      </c>
      <c r="K451" s="185">
        <v>74</v>
      </c>
      <c r="L451" s="186">
        <v>1.2</v>
      </c>
      <c r="M451" s="186"/>
      <c r="N451" s="188">
        <v>10.8</v>
      </c>
      <c r="O451" s="185">
        <v>80</v>
      </c>
      <c r="P451" s="186">
        <v>2.27</v>
      </c>
      <c r="Q451" s="186"/>
      <c r="R451" s="188">
        <v>10.8</v>
      </c>
    </row>
    <row r="452" spans="1:25" ht="16.5" thickBot="1" x14ac:dyDescent="0.3">
      <c r="A452" s="1143"/>
      <c r="B452" s="204" t="s">
        <v>258</v>
      </c>
      <c r="C452" s="205"/>
      <c r="D452" s="235"/>
      <c r="E452" s="236"/>
      <c r="F452" s="237"/>
      <c r="G452" s="275"/>
      <c r="H452" s="276"/>
      <c r="I452" s="276"/>
      <c r="J452" s="281"/>
      <c r="K452" s="275"/>
      <c r="L452" s="276"/>
      <c r="M452" s="276"/>
      <c r="N452" s="282"/>
      <c r="O452" s="275"/>
      <c r="P452" s="276"/>
      <c r="Q452" s="276"/>
      <c r="R452" s="282"/>
    </row>
    <row r="453" spans="1:25" ht="15.75" x14ac:dyDescent="0.25">
      <c r="A453" s="1141">
        <v>26</v>
      </c>
      <c r="B453" s="1144" t="s">
        <v>20</v>
      </c>
      <c r="C453" s="1148">
        <v>15</v>
      </c>
      <c r="D453" s="174">
        <v>110</v>
      </c>
      <c r="E453" s="175">
        <v>10</v>
      </c>
      <c r="F453" s="176" t="s">
        <v>12</v>
      </c>
      <c r="G453" s="177"/>
      <c r="H453" s="178"/>
      <c r="I453" s="178"/>
      <c r="J453" s="179"/>
      <c r="K453" s="177"/>
      <c r="L453" s="178"/>
      <c r="M453" s="178"/>
      <c r="N453" s="180"/>
      <c r="O453" s="177"/>
      <c r="P453" s="178"/>
      <c r="Q453" s="178"/>
      <c r="R453" s="180"/>
    </row>
    <row r="454" spans="1:25" ht="15.75" x14ac:dyDescent="0.25">
      <c r="A454" s="1142"/>
      <c r="B454" s="1145"/>
      <c r="C454" s="1149"/>
      <c r="D454" s="182">
        <v>10</v>
      </c>
      <c r="E454" s="183"/>
      <c r="F454" s="190"/>
      <c r="G454" s="185">
        <v>50</v>
      </c>
      <c r="H454" s="186">
        <v>0.87</v>
      </c>
      <c r="I454" s="186">
        <v>0.41</v>
      </c>
      <c r="J454" s="187">
        <v>10.3</v>
      </c>
      <c r="K454" s="185">
        <v>90</v>
      </c>
      <c r="L454" s="186">
        <v>1.49</v>
      </c>
      <c r="M454" s="186">
        <v>0.76</v>
      </c>
      <c r="N454" s="188">
        <v>10.3</v>
      </c>
      <c r="O454" s="185">
        <v>70</v>
      </c>
      <c r="P454" s="186">
        <v>1.1399999999999999</v>
      </c>
      <c r="Q454" s="186">
        <v>0.59</v>
      </c>
      <c r="R454" s="188">
        <v>10.3</v>
      </c>
    </row>
    <row r="455" spans="1:25" ht="15.75" x14ac:dyDescent="0.25">
      <c r="A455" s="1177"/>
      <c r="B455" s="1146" t="s">
        <v>23</v>
      </c>
      <c r="C455" s="1150">
        <v>15</v>
      </c>
      <c r="D455" s="182">
        <v>110</v>
      </c>
      <c r="E455" s="183">
        <v>10</v>
      </c>
      <c r="F455" s="122" t="s">
        <v>12</v>
      </c>
      <c r="G455" s="185"/>
      <c r="H455" s="186"/>
      <c r="I455" s="186"/>
      <c r="J455" s="187"/>
      <c r="K455" s="185"/>
      <c r="L455" s="186"/>
      <c r="M455" s="186"/>
      <c r="N455" s="188"/>
      <c r="O455" s="185"/>
      <c r="P455" s="186"/>
      <c r="Q455" s="186"/>
      <c r="R455" s="188"/>
    </row>
    <row r="456" spans="1:25" ht="15.75" x14ac:dyDescent="0.25">
      <c r="A456" s="1177"/>
      <c r="B456" s="1145"/>
      <c r="C456" s="1179"/>
      <c r="D456" s="218">
        <v>10</v>
      </c>
      <c r="E456" s="219"/>
      <c r="F456" s="220"/>
      <c r="G456" s="221">
        <v>100</v>
      </c>
      <c r="H456" s="222">
        <v>1.61</v>
      </c>
      <c r="I456" s="222">
        <v>0.37</v>
      </c>
      <c r="J456" s="223">
        <v>10.3</v>
      </c>
      <c r="K456" s="221">
        <v>150</v>
      </c>
      <c r="L456" s="222">
        <v>2.54</v>
      </c>
      <c r="M456" s="222">
        <v>0.28000000000000003</v>
      </c>
      <c r="N456" s="224">
        <v>10.3</v>
      </c>
      <c r="O456" s="221">
        <v>120</v>
      </c>
      <c r="P456" s="222">
        <v>1.95</v>
      </c>
      <c r="Q456" s="222">
        <v>0.44</v>
      </c>
      <c r="R456" s="224">
        <v>10.3</v>
      </c>
    </row>
    <row r="457" spans="1:25" ht="15.75" x14ac:dyDescent="0.25">
      <c r="A457" s="1177"/>
      <c r="B457" s="34" t="s">
        <v>211</v>
      </c>
      <c r="C457" s="284"/>
      <c r="D457" s="182"/>
      <c r="E457" s="183"/>
      <c r="F457" s="190"/>
      <c r="G457" s="185"/>
      <c r="H457" s="186">
        <f>H454+H456</f>
        <v>2.48</v>
      </c>
      <c r="I457" s="186">
        <f t="shared" ref="I457:Q457" si="30">I454+I456</f>
        <v>0.78</v>
      </c>
      <c r="J457" s="187"/>
      <c r="K457" s="185"/>
      <c r="L457" s="186">
        <f t="shared" si="30"/>
        <v>4.03</v>
      </c>
      <c r="M457" s="186">
        <f t="shared" si="30"/>
        <v>1.04</v>
      </c>
      <c r="N457" s="188"/>
      <c r="O457" s="185"/>
      <c r="P457" s="186">
        <f t="shared" si="30"/>
        <v>3.09</v>
      </c>
      <c r="Q457" s="186">
        <f t="shared" si="30"/>
        <v>1.03</v>
      </c>
      <c r="R457" s="188"/>
    </row>
    <row r="458" spans="1:25" ht="15.75" x14ac:dyDescent="0.25">
      <c r="A458" s="1177"/>
      <c r="B458" s="216" t="s">
        <v>260</v>
      </c>
      <c r="C458" s="285"/>
      <c r="D458" s="192"/>
      <c r="E458" s="269"/>
      <c r="F458" s="270"/>
      <c r="G458" s="287">
        <v>10</v>
      </c>
      <c r="H458" s="288">
        <v>-1.65</v>
      </c>
      <c r="I458" s="288"/>
      <c r="J458" s="289">
        <v>118</v>
      </c>
      <c r="K458" s="287">
        <v>15</v>
      </c>
      <c r="L458" s="288">
        <v>-2.5499999999999998</v>
      </c>
      <c r="M458" s="288"/>
      <c r="N458" s="290">
        <v>118</v>
      </c>
      <c r="O458" s="287">
        <v>15</v>
      </c>
      <c r="P458" s="288">
        <v>-2</v>
      </c>
      <c r="Q458" s="288"/>
      <c r="R458" s="290">
        <v>118</v>
      </c>
    </row>
    <row r="459" spans="1:25" ht="16.5" thickBot="1" x14ac:dyDescent="0.3">
      <c r="A459" s="1178"/>
      <c r="B459" s="226" t="s">
        <v>261</v>
      </c>
      <c r="C459" s="227"/>
      <c r="D459" s="206"/>
      <c r="E459" s="207"/>
      <c r="F459" s="208"/>
      <c r="G459" s="209">
        <v>5</v>
      </c>
      <c r="H459" s="210">
        <v>-0.9</v>
      </c>
      <c r="I459" s="210"/>
      <c r="J459" s="211">
        <v>118</v>
      </c>
      <c r="K459" s="209">
        <v>10</v>
      </c>
      <c r="L459" s="210">
        <v>-1.5</v>
      </c>
      <c r="M459" s="210"/>
      <c r="N459" s="212">
        <v>118</v>
      </c>
      <c r="O459" s="209">
        <v>5</v>
      </c>
      <c r="P459" s="210">
        <v>-1.2</v>
      </c>
      <c r="Q459" s="210"/>
      <c r="R459" s="212">
        <v>118</v>
      </c>
    </row>
    <row r="460" spans="1:25" ht="15.75" x14ac:dyDescent="0.25">
      <c r="A460" s="1141">
        <v>30</v>
      </c>
      <c r="B460" s="1180" t="s">
        <v>151</v>
      </c>
      <c r="C460" s="1182">
        <v>90</v>
      </c>
      <c r="D460" s="1124">
        <v>150</v>
      </c>
      <c r="E460" s="1125">
        <v>2.5</v>
      </c>
      <c r="F460" s="1126" t="s">
        <v>12</v>
      </c>
      <c r="G460" s="1127">
        <v>19</v>
      </c>
      <c r="H460" s="1128">
        <v>-0.5</v>
      </c>
      <c r="I460" s="1128">
        <v>5.3</v>
      </c>
      <c r="J460" s="1129">
        <v>160</v>
      </c>
      <c r="K460" s="1127">
        <v>18</v>
      </c>
      <c r="L460" s="1128">
        <v>1</v>
      </c>
      <c r="M460" s="1128">
        <v>5</v>
      </c>
      <c r="N460" s="1130">
        <v>159</v>
      </c>
      <c r="O460" s="1127">
        <v>21</v>
      </c>
      <c r="P460" s="1128">
        <v>1.1000000000000001</v>
      </c>
      <c r="Q460" s="1128">
        <v>5</v>
      </c>
      <c r="R460" s="1130">
        <v>159</v>
      </c>
      <c r="Y460" s="1139"/>
    </row>
    <row r="461" spans="1:25" ht="15.75" x14ac:dyDescent="0.25">
      <c r="A461" s="1142"/>
      <c r="B461" s="1181"/>
      <c r="C461" s="1183"/>
      <c r="D461" s="1131">
        <v>110</v>
      </c>
      <c r="E461" s="1132"/>
      <c r="F461" s="1133"/>
      <c r="G461" s="1134">
        <v>25</v>
      </c>
      <c r="H461" s="1135">
        <v>0.3</v>
      </c>
      <c r="I461" s="1135">
        <v>-5.3</v>
      </c>
      <c r="J461" s="1136">
        <v>120</v>
      </c>
      <c r="K461" s="1134">
        <v>24</v>
      </c>
      <c r="L461" s="1135">
        <v>-1.1000000000000001</v>
      </c>
      <c r="M461" s="1135">
        <v>-5.8</v>
      </c>
      <c r="N461" s="1137">
        <v>118</v>
      </c>
      <c r="O461" s="1134">
        <v>29</v>
      </c>
      <c r="P461" s="1135">
        <v>-1.1000000000000001</v>
      </c>
      <c r="Q461" s="1135">
        <v>-5</v>
      </c>
      <c r="R461" s="1137">
        <v>118</v>
      </c>
    </row>
    <row r="462" spans="1:25" ht="15.75" x14ac:dyDescent="0.25">
      <c r="A462" s="1142"/>
      <c r="B462" s="1184" t="s">
        <v>154</v>
      </c>
      <c r="C462" s="1185">
        <v>90</v>
      </c>
      <c r="D462" s="1131">
        <v>150</v>
      </c>
      <c r="E462" s="1132">
        <v>2.5</v>
      </c>
      <c r="F462" s="1138" t="s">
        <v>12</v>
      </c>
      <c r="G462" s="1134">
        <v>14</v>
      </c>
      <c r="H462" s="1135">
        <v>1.7</v>
      </c>
      <c r="I462" s="1135">
        <v>3.8</v>
      </c>
      <c r="J462" s="1136">
        <v>161</v>
      </c>
      <c r="K462" s="1134">
        <v>12</v>
      </c>
      <c r="L462" s="1135">
        <v>-1.5</v>
      </c>
      <c r="M462" s="1135">
        <v>2.6</v>
      </c>
      <c r="N462" s="1137">
        <v>159</v>
      </c>
      <c r="O462" s="1134">
        <v>12</v>
      </c>
      <c r="P462" s="1135">
        <v>-1.2</v>
      </c>
      <c r="Q462" s="1135">
        <v>3</v>
      </c>
      <c r="R462" s="1137">
        <v>159</v>
      </c>
    </row>
    <row r="463" spans="1:25" ht="15.75" x14ac:dyDescent="0.25">
      <c r="A463" s="1142"/>
      <c r="B463" s="1181"/>
      <c r="C463" s="1183"/>
      <c r="D463" s="1131">
        <v>110</v>
      </c>
      <c r="E463" s="1132"/>
      <c r="F463" s="1133"/>
      <c r="G463" s="1134">
        <v>18</v>
      </c>
      <c r="H463" s="1135">
        <v>-1.1000000000000001</v>
      </c>
      <c r="I463" s="1135">
        <v>-3.6</v>
      </c>
      <c r="J463" s="1136">
        <v>120</v>
      </c>
      <c r="K463" s="1134">
        <v>14</v>
      </c>
      <c r="L463" s="1135">
        <v>1.3</v>
      </c>
      <c r="M463" s="1135">
        <v>-2.6</v>
      </c>
      <c r="N463" s="1137">
        <v>117</v>
      </c>
      <c r="O463" s="1134">
        <v>17</v>
      </c>
      <c r="P463" s="1135">
        <v>1.1000000000000001</v>
      </c>
      <c r="Q463" s="1135">
        <v>-2.9</v>
      </c>
      <c r="R463" s="1137">
        <v>117</v>
      </c>
    </row>
    <row r="464" spans="1:25" ht="15.75" x14ac:dyDescent="0.25">
      <c r="A464" s="1142"/>
      <c r="B464" s="34" t="s">
        <v>262</v>
      </c>
      <c r="C464" s="292"/>
      <c r="D464" s="306"/>
      <c r="E464" s="183"/>
      <c r="F464" s="190"/>
      <c r="G464" s="185"/>
      <c r="H464" s="186">
        <v>-0.8</v>
      </c>
      <c r="I464" s="186">
        <v>-8.9</v>
      </c>
      <c r="J464" s="187"/>
      <c r="K464" s="185"/>
      <c r="L464" s="186">
        <v>0.2</v>
      </c>
      <c r="M464" s="186">
        <v>-8.4</v>
      </c>
      <c r="N464" s="188"/>
      <c r="O464" s="185"/>
      <c r="P464" s="186">
        <v>0</v>
      </c>
      <c r="Q464" s="186">
        <v>-7.9</v>
      </c>
      <c r="R464" s="188"/>
    </row>
    <row r="465" spans="1:18" ht="15.75" x14ac:dyDescent="0.25">
      <c r="A465" s="1142"/>
      <c r="B465" s="1146" t="s">
        <v>20</v>
      </c>
      <c r="C465" s="1150">
        <v>31.5</v>
      </c>
      <c r="D465" s="306">
        <v>150</v>
      </c>
      <c r="E465" s="183">
        <v>7.5</v>
      </c>
      <c r="F465" s="122" t="s">
        <v>12</v>
      </c>
      <c r="G465" s="185"/>
      <c r="H465" s="186"/>
      <c r="I465" s="186"/>
      <c r="J465" s="187"/>
      <c r="K465" s="185"/>
      <c r="L465" s="186"/>
      <c r="M465" s="186"/>
      <c r="N465" s="188"/>
      <c r="O465" s="185"/>
      <c r="P465" s="186"/>
      <c r="Q465" s="186"/>
      <c r="R465" s="188"/>
    </row>
    <row r="466" spans="1:18" ht="15.75" x14ac:dyDescent="0.25">
      <c r="A466" s="1142"/>
      <c r="B466" s="1145"/>
      <c r="C466" s="1149"/>
      <c r="D466" s="306">
        <v>6</v>
      </c>
      <c r="E466" s="183"/>
      <c r="F466" s="190"/>
      <c r="G466" s="185">
        <v>700</v>
      </c>
      <c r="H466" s="186">
        <v>7.08</v>
      </c>
      <c r="I466" s="186">
        <v>1.8</v>
      </c>
      <c r="J466" s="187">
        <v>6.6</v>
      </c>
      <c r="K466" s="185">
        <v>620</v>
      </c>
      <c r="L466" s="186">
        <v>6.24</v>
      </c>
      <c r="M466" s="186">
        <v>2.61</v>
      </c>
      <c r="N466" s="188">
        <v>6.6</v>
      </c>
      <c r="O466" s="185">
        <v>780</v>
      </c>
      <c r="P466" s="186">
        <v>7.9</v>
      </c>
      <c r="Q466" s="186">
        <v>1.2</v>
      </c>
      <c r="R466" s="188">
        <v>6.6</v>
      </c>
    </row>
    <row r="467" spans="1:18" ht="15.75" x14ac:dyDescent="0.25">
      <c r="A467" s="1142"/>
      <c r="B467" s="1146" t="s">
        <v>23</v>
      </c>
      <c r="C467" s="1150">
        <v>32</v>
      </c>
      <c r="D467" s="306">
        <v>150</v>
      </c>
      <c r="E467" s="183">
        <v>2</v>
      </c>
      <c r="F467" s="122" t="s">
        <v>25</v>
      </c>
      <c r="G467" s="185"/>
      <c r="H467" s="186"/>
      <c r="I467" s="186"/>
      <c r="J467" s="187"/>
      <c r="K467" s="185"/>
      <c r="L467" s="186"/>
      <c r="M467" s="186"/>
      <c r="N467" s="188"/>
      <c r="O467" s="185"/>
      <c r="P467" s="186"/>
      <c r="Q467" s="186"/>
      <c r="R467" s="188"/>
    </row>
    <row r="468" spans="1:18" ht="15.75" x14ac:dyDescent="0.25">
      <c r="A468" s="1142"/>
      <c r="B468" s="1145"/>
      <c r="C468" s="1149"/>
      <c r="D468" s="306">
        <v>6</v>
      </c>
      <c r="E468" s="183"/>
      <c r="F468" s="190"/>
      <c r="G468" s="185">
        <v>1000</v>
      </c>
      <c r="H468" s="186">
        <v>10.08</v>
      </c>
      <c r="I468" s="186">
        <v>5.76</v>
      </c>
      <c r="J468" s="187">
        <v>6.5</v>
      </c>
      <c r="K468" s="185">
        <v>1270</v>
      </c>
      <c r="L468" s="186">
        <v>12.71</v>
      </c>
      <c r="M468" s="186">
        <v>9.2100000000000009</v>
      </c>
      <c r="N468" s="188">
        <v>6.3</v>
      </c>
      <c r="O468" s="185">
        <v>1180</v>
      </c>
      <c r="P468" s="186">
        <v>11.81</v>
      </c>
      <c r="Q468" s="186">
        <v>5.85</v>
      </c>
      <c r="R468" s="188">
        <v>6.3</v>
      </c>
    </row>
    <row r="469" spans="1:18" ht="15.75" x14ac:dyDescent="0.25">
      <c r="A469" s="1142"/>
      <c r="B469" s="1146" t="s">
        <v>42</v>
      </c>
      <c r="C469" s="1150">
        <v>15</v>
      </c>
      <c r="D469" s="306">
        <v>110</v>
      </c>
      <c r="E469" s="183">
        <v>5</v>
      </c>
      <c r="F469" s="122" t="s">
        <v>12</v>
      </c>
      <c r="G469" s="307"/>
      <c r="H469" s="308"/>
      <c r="I469" s="308"/>
      <c r="J469" s="309"/>
      <c r="K469" s="307"/>
      <c r="L469" s="308"/>
      <c r="M469" s="308"/>
      <c r="N469" s="310"/>
      <c r="O469" s="307"/>
      <c r="P469" s="308"/>
      <c r="Q469" s="308"/>
      <c r="R469" s="310"/>
    </row>
    <row r="470" spans="1:18" ht="15.75" x14ac:dyDescent="0.25">
      <c r="A470" s="1142"/>
      <c r="B470" s="1145"/>
      <c r="C470" s="1151"/>
      <c r="D470" s="311">
        <v>6</v>
      </c>
      <c r="E470" s="219"/>
      <c r="F470" s="220" t="s">
        <v>237</v>
      </c>
      <c r="G470" s="312"/>
      <c r="H470" s="313">
        <v>0</v>
      </c>
      <c r="I470" s="313"/>
      <c r="J470" s="314"/>
      <c r="K470" s="315"/>
      <c r="L470" s="313">
        <v>0</v>
      </c>
      <c r="M470" s="313"/>
      <c r="N470" s="316"/>
      <c r="O470" s="315"/>
      <c r="P470" s="313">
        <v>0</v>
      </c>
      <c r="Q470" s="317"/>
      <c r="R470" s="318"/>
    </row>
    <row r="471" spans="1:18" ht="15.75" x14ac:dyDescent="0.25">
      <c r="A471" s="1142"/>
      <c r="B471" s="34" t="s">
        <v>238</v>
      </c>
      <c r="C471" s="217"/>
      <c r="D471" s="319"/>
      <c r="E471" s="219"/>
      <c r="F471" s="220"/>
      <c r="G471" s="312"/>
      <c r="H471" s="186">
        <f>H466+H468+H470</f>
        <v>17.16</v>
      </c>
      <c r="I471" s="186">
        <f>I466+I468+I470</f>
        <v>7.56</v>
      </c>
      <c r="J471" s="314"/>
      <c r="K471" s="315"/>
      <c r="L471" s="186">
        <f t="shared" ref="L471:M471" si="31">L466+L468+L470</f>
        <v>18.950000000000003</v>
      </c>
      <c r="M471" s="186">
        <f t="shared" si="31"/>
        <v>11.82</v>
      </c>
      <c r="N471" s="316"/>
      <c r="O471" s="315"/>
      <c r="P471" s="186">
        <f t="shared" ref="P471:Q471" si="32">P466+P468+P470</f>
        <v>19.71</v>
      </c>
      <c r="Q471" s="186">
        <f t="shared" si="32"/>
        <v>7.05</v>
      </c>
      <c r="R471" s="316"/>
    </row>
    <row r="472" spans="1:18" ht="15.75" x14ac:dyDescent="0.25">
      <c r="A472" s="1142"/>
      <c r="B472" s="202" t="s">
        <v>263</v>
      </c>
      <c r="C472" s="217"/>
      <c r="D472" s="320"/>
      <c r="E472" s="183"/>
      <c r="F472" s="190"/>
      <c r="G472" s="296">
        <v>50</v>
      </c>
      <c r="H472" s="263">
        <v>5.5</v>
      </c>
      <c r="I472" s="263">
        <v>3</v>
      </c>
      <c r="J472" s="294">
        <v>120</v>
      </c>
      <c r="K472" s="262">
        <v>46</v>
      </c>
      <c r="L472" s="263">
        <v>5.6</v>
      </c>
      <c r="M472" s="263">
        <v>2.84</v>
      </c>
      <c r="N472" s="295">
        <v>118</v>
      </c>
      <c r="O472" s="262">
        <v>52</v>
      </c>
      <c r="P472" s="263">
        <v>6.07</v>
      </c>
      <c r="Q472" s="263">
        <v>3.29</v>
      </c>
      <c r="R472" s="295">
        <v>118</v>
      </c>
    </row>
    <row r="473" spans="1:18" ht="15.75" x14ac:dyDescent="0.25">
      <c r="A473" s="1142"/>
      <c r="B473" s="202" t="s">
        <v>264</v>
      </c>
      <c r="C473" s="217"/>
      <c r="D473" s="320"/>
      <c r="E473" s="183"/>
      <c r="F473" s="190"/>
      <c r="G473" s="296">
        <v>42</v>
      </c>
      <c r="H473" s="263">
        <v>5.5</v>
      </c>
      <c r="I473" s="263">
        <v>2.64</v>
      </c>
      <c r="J473" s="294">
        <v>120</v>
      </c>
      <c r="K473" s="262">
        <v>40</v>
      </c>
      <c r="L473" s="263">
        <v>5.8</v>
      </c>
      <c r="M473" s="263">
        <v>2.37</v>
      </c>
      <c r="N473" s="295">
        <v>117</v>
      </c>
      <c r="O473" s="262">
        <v>55</v>
      </c>
      <c r="P473" s="263">
        <v>5.7149999999999999</v>
      </c>
      <c r="Q473" s="263">
        <v>2.948</v>
      </c>
      <c r="R473" s="295">
        <v>117</v>
      </c>
    </row>
    <row r="474" spans="1:18" ht="15.75" x14ac:dyDescent="0.25">
      <c r="A474" s="1142"/>
      <c r="B474" s="202" t="s">
        <v>265</v>
      </c>
      <c r="C474" s="217"/>
      <c r="D474" s="320"/>
      <c r="E474" s="183"/>
      <c r="F474" s="190"/>
      <c r="G474" s="296">
        <v>61</v>
      </c>
      <c r="H474" s="263">
        <v>-12.5</v>
      </c>
      <c r="I474" s="263">
        <v>0.5</v>
      </c>
      <c r="J474" s="294">
        <v>120</v>
      </c>
      <c r="K474" s="262">
        <v>78</v>
      </c>
      <c r="L474" s="263">
        <v>-12</v>
      </c>
      <c r="M474" s="263">
        <v>0.2</v>
      </c>
      <c r="N474" s="295">
        <v>117</v>
      </c>
      <c r="O474" s="262">
        <v>83</v>
      </c>
      <c r="P474" s="263">
        <v>-14</v>
      </c>
      <c r="Q474" s="263">
        <v>-0.3</v>
      </c>
      <c r="R474" s="295">
        <v>117</v>
      </c>
    </row>
    <row r="475" spans="1:18" ht="15.75" x14ac:dyDescent="0.25">
      <c r="A475" s="1142"/>
      <c r="B475" s="202" t="s">
        <v>266</v>
      </c>
      <c r="C475" s="217"/>
      <c r="D475" s="320"/>
      <c r="E475" s="183"/>
      <c r="F475" s="190"/>
      <c r="G475" s="296">
        <v>16</v>
      </c>
      <c r="H475" s="263">
        <v>-1.5</v>
      </c>
      <c r="I475" s="263">
        <v>0.5</v>
      </c>
      <c r="J475" s="294">
        <v>120</v>
      </c>
      <c r="K475" s="262">
        <v>17</v>
      </c>
      <c r="L475" s="263">
        <v>-1.5</v>
      </c>
      <c r="M475" s="263">
        <v>1</v>
      </c>
      <c r="N475" s="295">
        <v>118</v>
      </c>
      <c r="O475" s="262">
        <v>8</v>
      </c>
      <c r="P475" s="263">
        <v>-1</v>
      </c>
      <c r="Q475" s="263">
        <v>-0.5</v>
      </c>
      <c r="R475" s="295">
        <v>118</v>
      </c>
    </row>
    <row r="476" spans="1:18" ht="15.75" x14ac:dyDescent="0.25">
      <c r="A476" s="1142"/>
      <c r="B476" s="202" t="s">
        <v>267</v>
      </c>
      <c r="C476" s="217"/>
      <c r="D476" s="320"/>
      <c r="E476" s="183"/>
      <c r="F476" s="190"/>
      <c r="G476" s="296">
        <v>64</v>
      </c>
      <c r="H476" s="263">
        <v>-12.5</v>
      </c>
      <c r="I476" s="263">
        <v>-8.4</v>
      </c>
      <c r="J476" s="294">
        <v>160</v>
      </c>
      <c r="K476" s="262">
        <v>61</v>
      </c>
      <c r="L476" s="263">
        <v>-13.5</v>
      </c>
      <c r="M476" s="263">
        <v>-8</v>
      </c>
      <c r="N476" s="295">
        <v>159</v>
      </c>
      <c r="O476" s="262">
        <v>65</v>
      </c>
      <c r="P476" s="263">
        <v>-14</v>
      </c>
      <c r="Q476" s="263">
        <v>-9.4</v>
      </c>
      <c r="R476" s="295">
        <v>159</v>
      </c>
    </row>
    <row r="477" spans="1:18" ht="15.75" x14ac:dyDescent="0.25">
      <c r="A477" s="1142"/>
      <c r="B477" s="202" t="s">
        <v>268</v>
      </c>
      <c r="C477" s="217"/>
      <c r="D477" s="320"/>
      <c r="E477" s="183"/>
      <c r="F477" s="190"/>
      <c r="G477" s="296">
        <v>61</v>
      </c>
      <c r="H477" s="263">
        <v>-13.5</v>
      </c>
      <c r="I477" s="263">
        <v>-10.6</v>
      </c>
      <c r="J477" s="294">
        <v>161</v>
      </c>
      <c r="K477" s="262">
        <v>83</v>
      </c>
      <c r="L477" s="263">
        <v>-18.5</v>
      </c>
      <c r="M477" s="263">
        <v>-10.199999999999999</v>
      </c>
      <c r="N477" s="295">
        <v>159</v>
      </c>
      <c r="O477" s="262">
        <v>84</v>
      </c>
      <c r="P477" s="263">
        <v>-18</v>
      </c>
      <c r="Q477" s="263">
        <v>-11</v>
      </c>
      <c r="R477" s="295">
        <v>159</v>
      </c>
    </row>
    <row r="478" spans="1:18" ht="15.75" x14ac:dyDescent="0.25">
      <c r="A478" s="1142"/>
      <c r="B478" s="202" t="s">
        <v>269</v>
      </c>
      <c r="C478" s="217"/>
      <c r="D478" s="320"/>
      <c r="E478" s="183"/>
      <c r="F478" s="190"/>
      <c r="G478" s="296">
        <v>800</v>
      </c>
      <c r="H478" s="263">
        <v>9.01</v>
      </c>
      <c r="I478" s="263"/>
      <c r="J478" s="294">
        <v>6.6</v>
      </c>
      <c r="K478" s="262">
        <v>520</v>
      </c>
      <c r="L478" s="263">
        <v>5.87</v>
      </c>
      <c r="M478" s="263"/>
      <c r="N478" s="295">
        <v>6.6</v>
      </c>
      <c r="O478" s="262">
        <v>550</v>
      </c>
      <c r="P478" s="263">
        <v>6.1559999999999997</v>
      </c>
      <c r="Q478" s="263"/>
      <c r="R478" s="295">
        <v>6.6</v>
      </c>
    </row>
    <row r="479" spans="1:18" ht="16.5" thickBot="1" x14ac:dyDescent="0.3">
      <c r="A479" s="1143"/>
      <c r="B479" s="226" t="s">
        <v>270</v>
      </c>
      <c r="C479" s="227"/>
      <c r="D479" s="321"/>
      <c r="E479" s="207"/>
      <c r="F479" s="208"/>
      <c r="G479" s="304">
        <v>230</v>
      </c>
      <c r="H479" s="301">
        <v>2.5099999999999998</v>
      </c>
      <c r="I479" s="301"/>
      <c r="J479" s="302">
        <v>6.5</v>
      </c>
      <c r="K479" s="300">
        <v>850</v>
      </c>
      <c r="L479" s="301">
        <v>9.42</v>
      </c>
      <c r="M479" s="301"/>
      <c r="N479" s="303">
        <v>6.3</v>
      </c>
      <c r="O479" s="300">
        <v>850</v>
      </c>
      <c r="P479" s="301">
        <v>9.33</v>
      </c>
      <c r="Q479" s="301"/>
      <c r="R479" s="303">
        <v>6.3</v>
      </c>
    </row>
    <row r="480" spans="1:18" ht="15.75" x14ac:dyDescent="0.25">
      <c r="A480" s="1141">
        <v>31</v>
      </c>
      <c r="B480" s="1144" t="s">
        <v>20</v>
      </c>
      <c r="C480" s="1148">
        <v>16</v>
      </c>
      <c r="D480" s="322">
        <v>110</v>
      </c>
      <c r="E480" s="175">
        <v>3.56</v>
      </c>
      <c r="F480" s="176" t="s">
        <v>35</v>
      </c>
      <c r="G480" s="323"/>
      <c r="H480" s="324"/>
      <c r="I480" s="324"/>
      <c r="J480" s="325"/>
      <c r="K480" s="323"/>
      <c r="L480" s="324"/>
      <c r="M480" s="324"/>
      <c r="N480" s="326"/>
      <c r="O480" s="323"/>
      <c r="P480" s="324"/>
      <c r="Q480" s="324"/>
      <c r="R480" s="326"/>
    </row>
    <row r="481" spans="1:18" ht="15.75" x14ac:dyDescent="0.25">
      <c r="A481" s="1142"/>
      <c r="B481" s="1147"/>
      <c r="C481" s="1151"/>
      <c r="D481" s="320">
        <v>35</v>
      </c>
      <c r="E481" s="183" t="s">
        <v>26</v>
      </c>
      <c r="F481" s="190" t="s">
        <v>27</v>
      </c>
      <c r="G481" s="185">
        <v>20</v>
      </c>
      <c r="H481" s="186">
        <v>1.1000000000000001</v>
      </c>
      <c r="I481" s="186"/>
      <c r="J481" s="187">
        <v>35</v>
      </c>
      <c r="K481" s="185">
        <v>20</v>
      </c>
      <c r="L481" s="186">
        <v>1.3</v>
      </c>
      <c r="M481" s="186"/>
      <c r="N481" s="188">
        <v>35</v>
      </c>
      <c r="O481" s="185">
        <v>20</v>
      </c>
      <c r="P481" s="186">
        <v>1.2</v>
      </c>
      <c r="Q481" s="186"/>
      <c r="R481" s="188">
        <v>35</v>
      </c>
    </row>
    <row r="482" spans="1:18" ht="15.75" x14ac:dyDescent="0.25">
      <c r="A482" s="1142"/>
      <c r="B482" s="1145"/>
      <c r="C482" s="1149"/>
      <c r="D482" s="320">
        <v>6</v>
      </c>
      <c r="E482" s="183"/>
      <c r="F482" s="190"/>
      <c r="G482" s="185">
        <v>620</v>
      </c>
      <c r="H482" s="186">
        <v>6.23</v>
      </c>
      <c r="I482" s="186">
        <v>2.17</v>
      </c>
      <c r="J482" s="187">
        <v>6.2</v>
      </c>
      <c r="K482" s="185">
        <v>610</v>
      </c>
      <c r="L482" s="186">
        <v>6.13</v>
      </c>
      <c r="M482" s="186">
        <v>2</v>
      </c>
      <c r="N482" s="188">
        <v>6.2</v>
      </c>
      <c r="O482" s="185">
        <v>620</v>
      </c>
      <c r="P482" s="186">
        <v>6.2</v>
      </c>
      <c r="Q482" s="186">
        <v>2</v>
      </c>
      <c r="R482" s="188">
        <v>6.2</v>
      </c>
    </row>
    <row r="483" spans="1:18" ht="15.75" x14ac:dyDescent="0.25">
      <c r="A483" s="1142"/>
      <c r="B483" s="1146" t="s">
        <v>23</v>
      </c>
      <c r="C483" s="1150">
        <v>10</v>
      </c>
      <c r="D483" s="320">
        <v>110</v>
      </c>
      <c r="E483" s="183">
        <v>3.56</v>
      </c>
      <c r="F483" s="122" t="s">
        <v>35</v>
      </c>
      <c r="G483" s="185"/>
      <c r="H483" s="186"/>
      <c r="I483" s="186"/>
      <c r="J483" s="187"/>
      <c r="K483" s="185"/>
      <c r="L483" s="186"/>
      <c r="M483" s="186"/>
      <c r="N483" s="188"/>
      <c r="O483" s="185"/>
      <c r="P483" s="186"/>
      <c r="Q483" s="186"/>
      <c r="R483" s="188"/>
    </row>
    <row r="484" spans="1:18" ht="15.75" x14ac:dyDescent="0.25">
      <c r="A484" s="1142"/>
      <c r="B484" s="1147"/>
      <c r="C484" s="1151"/>
      <c r="D484" s="311">
        <v>6</v>
      </c>
      <c r="E484" s="327"/>
      <c r="F484" s="220"/>
      <c r="G484" s="225">
        <v>510</v>
      </c>
      <c r="H484" s="257">
        <v>5.2</v>
      </c>
      <c r="I484" s="222">
        <v>1.73</v>
      </c>
      <c r="J484" s="223">
        <v>6.2</v>
      </c>
      <c r="K484" s="221">
        <v>510</v>
      </c>
      <c r="L484" s="222">
        <v>5.14</v>
      </c>
      <c r="M484" s="222">
        <v>1.36</v>
      </c>
      <c r="N484" s="224">
        <v>6.2</v>
      </c>
      <c r="O484" s="221">
        <v>520</v>
      </c>
      <c r="P484" s="222">
        <v>5.23</v>
      </c>
      <c r="Q484" s="222">
        <v>1.43</v>
      </c>
      <c r="R484" s="224">
        <v>6.2</v>
      </c>
    </row>
    <row r="485" spans="1:18" ht="15.75" x14ac:dyDescent="0.25">
      <c r="A485" s="1142"/>
      <c r="B485" s="34" t="s">
        <v>253</v>
      </c>
      <c r="C485" s="217"/>
      <c r="D485" s="311"/>
      <c r="E485" s="328"/>
      <c r="F485" s="220"/>
      <c r="G485" s="225"/>
      <c r="H485" s="186">
        <f>H482+H484</f>
        <v>11.43</v>
      </c>
      <c r="I485" s="186">
        <f>I482+I484</f>
        <v>3.9</v>
      </c>
      <c r="J485" s="187"/>
      <c r="K485" s="185"/>
      <c r="L485" s="186">
        <f t="shared" ref="L485:M485" si="33">L482+L484</f>
        <v>11.27</v>
      </c>
      <c r="M485" s="186">
        <f t="shared" si="33"/>
        <v>3.3600000000000003</v>
      </c>
      <c r="N485" s="188"/>
      <c r="O485" s="185"/>
      <c r="P485" s="186">
        <f t="shared" ref="P485:Q485" si="34">P482+P484</f>
        <v>11.43</v>
      </c>
      <c r="Q485" s="186">
        <f t="shared" si="34"/>
        <v>3.4299999999999997</v>
      </c>
      <c r="R485" s="329"/>
    </row>
    <row r="486" spans="1:18" ht="15.75" x14ac:dyDescent="0.25">
      <c r="A486" s="1142"/>
      <c r="B486" s="216" t="s">
        <v>271</v>
      </c>
      <c r="C486" s="217"/>
      <c r="D486" s="306"/>
      <c r="E486" s="330"/>
      <c r="F486" s="190"/>
      <c r="G486" s="189">
        <v>35</v>
      </c>
      <c r="H486" s="331">
        <v>-5.2</v>
      </c>
      <c r="I486" s="186"/>
      <c r="J486" s="332">
        <v>118</v>
      </c>
      <c r="K486" s="185">
        <v>35</v>
      </c>
      <c r="L486" s="249">
        <v>-5.2</v>
      </c>
      <c r="M486" s="249"/>
      <c r="N486" s="333">
        <v>118</v>
      </c>
      <c r="O486" s="185">
        <v>35</v>
      </c>
      <c r="P486" s="186">
        <v>-5.25</v>
      </c>
      <c r="Q486" s="186"/>
      <c r="R486" s="333">
        <v>118</v>
      </c>
    </row>
    <row r="487" spans="1:18" ht="15.75" x14ac:dyDescent="0.25">
      <c r="A487" s="1142"/>
      <c r="B487" s="216" t="s">
        <v>249</v>
      </c>
      <c r="C487" s="217"/>
      <c r="D487" s="306"/>
      <c r="E487" s="330"/>
      <c r="F487" s="190"/>
      <c r="G487" s="189">
        <v>40</v>
      </c>
      <c r="H487" s="331">
        <v>-7.3</v>
      </c>
      <c r="I487" s="186"/>
      <c r="J487" s="332">
        <v>118</v>
      </c>
      <c r="K487" s="185">
        <v>40</v>
      </c>
      <c r="L487" s="249">
        <v>-7.35</v>
      </c>
      <c r="M487" s="249"/>
      <c r="N487" s="333">
        <v>118</v>
      </c>
      <c r="O487" s="185">
        <v>40</v>
      </c>
      <c r="P487" s="186">
        <v>-7.4</v>
      </c>
      <c r="Q487" s="186"/>
      <c r="R487" s="333">
        <v>118</v>
      </c>
    </row>
    <row r="488" spans="1:18" ht="16.5" thickBot="1" x14ac:dyDescent="0.3">
      <c r="A488" s="1143"/>
      <c r="B488" s="204" t="s">
        <v>272</v>
      </c>
      <c r="C488" s="299">
        <v>1</v>
      </c>
      <c r="D488" s="334"/>
      <c r="E488" s="335"/>
      <c r="F488" s="208"/>
      <c r="G488" s="283">
        <v>20</v>
      </c>
      <c r="H488" s="336">
        <v>1.1000000000000001</v>
      </c>
      <c r="I488" s="210"/>
      <c r="J488" s="337">
        <v>35</v>
      </c>
      <c r="K488" s="275">
        <v>20</v>
      </c>
      <c r="L488" s="280">
        <v>1.3</v>
      </c>
      <c r="M488" s="280"/>
      <c r="N488" s="338">
        <v>35</v>
      </c>
      <c r="O488" s="275">
        <v>20</v>
      </c>
      <c r="P488" s="276">
        <v>1.2</v>
      </c>
      <c r="Q488" s="276"/>
      <c r="R488" s="338">
        <v>35</v>
      </c>
    </row>
    <row r="489" spans="1:18" ht="15.75" x14ac:dyDescent="0.25">
      <c r="A489" s="1141">
        <v>32</v>
      </c>
      <c r="B489" s="1175" t="s">
        <v>20</v>
      </c>
      <c r="C489" s="1148">
        <v>16</v>
      </c>
      <c r="D489" s="305">
        <v>110</v>
      </c>
      <c r="E489" s="322">
        <v>5.34</v>
      </c>
      <c r="F489" s="339" t="s">
        <v>22</v>
      </c>
      <c r="G489" s="323"/>
      <c r="H489" s="324"/>
      <c r="I489" s="324"/>
      <c r="J489" s="325"/>
      <c r="K489" s="323"/>
      <c r="L489" s="324"/>
      <c r="M489" s="324"/>
      <c r="N489" s="326"/>
      <c r="O489" s="323"/>
      <c r="P489" s="324"/>
      <c r="Q489" s="324"/>
      <c r="R489" s="326"/>
    </row>
    <row r="490" spans="1:18" ht="15.75" x14ac:dyDescent="0.25">
      <c r="A490" s="1142"/>
      <c r="B490" s="1176"/>
      <c r="C490" s="1149"/>
      <c r="D490" s="306">
        <v>6</v>
      </c>
      <c r="E490" s="320"/>
      <c r="F490" s="340"/>
      <c r="G490" s="214"/>
      <c r="H490" s="186">
        <v>0</v>
      </c>
      <c r="I490" s="186"/>
      <c r="J490" s="187">
        <v>0</v>
      </c>
      <c r="K490" s="185"/>
      <c r="L490" s="186">
        <v>0</v>
      </c>
      <c r="M490" s="186"/>
      <c r="N490" s="188">
        <v>0</v>
      </c>
      <c r="O490" s="185"/>
      <c r="P490" s="186">
        <v>0</v>
      </c>
      <c r="Q490" s="186"/>
      <c r="R490" s="188">
        <v>0</v>
      </c>
    </row>
    <row r="491" spans="1:18" ht="15.75" x14ac:dyDescent="0.25">
      <c r="A491" s="1142"/>
      <c r="B491" s="1146" t="s">
        <v>23</v>
      </c>
      <c r="C491" s="1150">
        <v>16</v>
      </c>
      <c r="D491" s="306">
        <v>110</v>
      </c>
      <c r="E491" s="320">
        <v>7.12</v>
      </c>
      <c r="F491" s="341" t="s">
        <v>92</v>
      </c>
      <c r="G491" s="185"/>
      <c r="H491" s="186"/>
      <c r="I491" s="186"/>
      <c r="J491" s="187"/>
      <c r="K491" s="185"/>
      <c r="L491" s="186"/>
      <c r="M491" s="186"/>
      <c r="N491" s="188"/>
      <c r="O491" s="185"/>
      <c r="P491" s="186"/>
      <c r="Q491" s="186"/>
      <c r="R491" s="188"/>
    </row>
    <row r="492" spans="1:18" ht="15.75" x14ac:dyDescent="0.25">
      <c r="A492" s="1142"/>
      <c r="B492" s="1145"/>
      <c r="C492" s="1149"/>
      <c r="D492" s="306">
        <v>6</v>
      </c>
      <c r="E492" s="342"/>
      <c r="F492" s="340"/>
      <c r="G492" s="185"/>
      <c r="H492" s="186">
        <v>0</v>
      </c>
      <c r="I492" s="186"/>
      <c r="J492" s="187">
        <v>0</v>
      </c>
      <c r="K492" s="185"/>
      <c r="L492" s="186">
        <v>0</v>
      </c>
      <c r="M492" s="186"/>
      <c r="N492" s="188">
        <v>0</v>
      </c>
      <c r="O492" s="185"/>
      <c r="P492" s="186">
        <v>0</v>
      </c>
      <c r="Q492" s="186"/>
      <c r="R492" s="188">
        <v>0</v>
      </c>
    </row>
    <row r="493" spans="1:18" ht="15.75" x14ac:dyDescent="0.25">
      <c r="A493" s="1142"/>
      <c r="B493" s="34" t="s">
        <v>238</v>
      </c>
      <c r="C493" s="203"/>
      <c r="D493" s="343"/>
      <c r="E493" s="344"/>
      <c r="F493" s="345"/>
      <c r="G493" s="195"/>
      <c r="H493" s="196">
        <f>H490+H492</f>
        <v>0</v>
      </c>
      <c r="I493" s="196">
        <f>I490+I492</f>
        <v>0</v>
      </c>
      <c r="J493" s="197"/>
      <c r="K493" s="195"/>
      <c r="L493" s="196">
        <f t="shared" ref="L493:Q493" si="35">L490+L492</f>
        <v>0</v>
      </c>
      <c r="M493" s="196">
        <f t="shared" si="35"/>
        <v>0</v>
      </c>
      <c r="N493" s="198"/>
      <c r="O493" s="195"/>
      <c r="P493" s="196">
        <f t="shared" si="35"/>
        <v>0</v>
      </c>
      <c r="Q493" s="196">
        <f t="shared" si="35"/>
        <v>0</v>
      </c>
      <c r="R493" s="198"/>
    </row>
    <row r="494" spans="1:18" ht="15.75" x14ac:dyDescent="0.25">
      <c r="A494" s="1142"/>
      <c r="B494" s="346" t="s">
        <v>273</v>
      </c>
      <c r="C494" s="203"/>
      <c r="D494" s="343"/>
      <c r="E494" s="344"/>
      <c r="F494" s="345"/>
      <c r="G494" s="195"/>
      <c r="H494" s="196">
        <v>0</v>
      </c>
      <c r="I494" s="196"/>
      <c r="J494" s="197"/>
      <c r="K494" s="195"/>
      <c r="L494" s="196">
        <v>0</v>
      </c>
      <c r="M494" s="196"/>
      <c r="N494" s="198"/>
      <c r="O494" s="195"/>
      <c r="P494" s="196">
        <v>0</v>
      </c>
      <c r="Q494" s="196"/>
      <c r="R494" s="198"/>
    </row>
    <row r="495" spans="1:18" ht="16.5" thickBot="1" x14ac:dyDescent="0.3">
      <c r="A495" s="1143"/>
      <c r="B495" s="347" t="s">
        <v>274</v>
      </c>
      <c r="C495" s="205"/>
      <c r="D495" s="334"/>
      <c r="E495" s="348"/>
      <c r="F495" s="349"/>
      <c r="G495" s="275"/>
      <c r="H495" s="276">
        <v>0</v>
      </c>
      <c r="I495" s="276"/>
      <c r="J495" s="281"/>
      <c r="K495" s="275"/>
      <c r="L495" s="276">
        <v>0</v>
      </c>
      <c r="M495" s="276"/>
      <c r="N495" s="282"/>
      <c r="O495" s="275"/>
      <c r="P495" s="276">
        <v>0</v>
      </c>
      <c r="Q495" s="276"/>
      <c r="R495" s="282"/>
    </row>
    <row r="496" spans="1:18" ht="15.75" x14ac:dyDescent="0.25">
      <c r="A496" s="1167">
        <v>33</v>
      </c>
      <c r="B496" s="1160" t="s">
        <v>20</v>
      </c>
      <c r="C496" s="1164">
        <v>10</v>
      </c>
      <c r="D496" s="305">
        <v>110</v>
      </c>
      <c r="E496" s="350">
        <v>3.56</v>
      </c>
      <c r="F496" s="339" t="s">
        <v>35</v>
      </c>
      <c r="G496" s="181"/>
      <c r="H496" s="178"/>
      <c r="I496" s="178"/>
      <c r="J496" s="179"/>
      <c r="K496" s="177"/>
      <c r="L496" s="178"/>
      <c r="M496" s="178"/>
      <c r="N496" s="180"/>
      <c r="O496" s="177"/>
      <c r="P496" s="178"/>
      <c r="Q496" s="178"/>
      <c r="R496" s="180"/>
    </row>
    <row r="497" spans="1:18" ht="15.75" x14ac:dyDescent="0.25">
      <c r="A497" s="1168"/>
      <c r="B497" s="1170"/>
      <c r="C497" s="1171"/>
      <c r="D497" s="306">
        <v>35</v>
      </c>
      <c r="E497" s="342" t="s">
        <v>26</v>
      </c>
      <c r="F497" s="340" t="s">
        <v>27</v>
      </c>
      <c r="G497" s="189">
        <v>5</v>
      </c>
      <c r="H497" s="186">
        <v>0.15</v>
      </c>
      <c r="I497" s="186"/>
      <c r="J497" s="187">
        <v>38</v>
      </c>
      <c r="K497" s="185">
        <v>5</v>
      </c>
      <c r="L497" s="186">
        <v>0.15</v>
      </c>
      <c r="M497" s="186"/>
      <c r="N497" s="188">
        <v>37.5</v>
      </c>
      <c r="O497" s="185">
        <v>5</v>
      </c>
      <c r="P497" s="186">
        <v>0.15</v>
      </c>
      <c r="Q497" s="186"/>
      <c r="R497" s="188">
        <v>37.5</v>
      </c>
    </row>
    <row r="498" spans="1:18" ht="15.75" x14ac:dyDescent="0.25">
      <c r="A498" s="1168"/>
      <c r="B498" s="1170"/>
      <c r="C498" s="1171"/>
      <c r="D498" s="306">
        <v>6</v>
      </c>
      <c r="E498" s="342"/>
      <c r="F498" s="340"/>
      <c r="G498" s="189">
        <v>210</v>
      </c>
      <c r="H498" s="186">
        <v>2.1</v>
      </c>
      <c r="I498" s="186"/>
      <c r="J498" s="187">
        <v>6.4</v>
      </c>
      <c r="K498" s="185">
        <v>280</v>
      </c>
      <c r="L498" s="186">
        <v>2.8</v>
      </c>
      <c r="M498" s="186"/>
      <c r="N498" s="188">
        <v>6.4</v>
      </c>
      <c r="O498" s="185">
        <v>290</v>
      </c>
      <c r="P498" s="186">
        <v>2.9</v>
      </c>
      <c r="Q498" s="186"/>
      <c r="R498" s="188">
        <v>6.4</v>
      </c>
    </row>
    <row r="499" spans="1:18" ht="15.75" x14ac:dyDescent="0.25">
      <c r="A499" s="1168"/>
      <c r="B499" s="1170" t="s">
        <v>23</v>
      </c>
      <c r="C499" s="1171">
        <v>10</v>
      </c>
      <c r="D499" s="306">
        <v>110</v>
      </c>
      <c r="E499" s="342">
        <v>3.56</v>
      </c>
      <c r="F499" s="341" t="s">
        <v>35</v>
      </c>
      <c r="G499" s="189"/>
      <c r="H499" s="186"/>
      <c r="I499" s="186"/>
      <c r="J499" s="187"/>
      <c r="K499" s="185"/>
      <c r="L499" s="186"/>
      <c r="M499" s="186"/>
      <c r="N499" s="188"/>
      <c r="O499" s="185"/>
      <c r="P499" s="186"/>
      <c r="Q499" s="186"/>
      <c r="R499" s="188"/>
    </row>
    <row r="500" spans="1:18" ht="15.75" x14ac:dyDescent="0.25">
      <c r="A500" s="1168"/>
      <c r="B500" s="1170"/>
      <c r="C500" s="1171"/>
      <c r="D500" s="306">
        <v>35</v>
      </c>
      <c r="E500" s="342">
        <v>2.5</v>
      </c>
      <c r="F500" s="340" t="s">
        <v>25</v>
      </c>
      <c r="G500" s="189">
        <v>25</v>
      </c>
      <c r="H500" s="186">
        <v>1.3</v>
      </c>
      <c r="I500" s="186"/>
      <c r="J500" s="187">
        <v>37</v>
      </c>
      <c r="K500" s="185">
        <v>30</v>
      </c>
      <c r="L500" s="186">
        <v>1.8</v>
      </c>
      <c r="M500" s="186"/>
      <c r="N500" s="188">
        <v>36.5</v>
      </c>
      <c r="O500" s="185">
        <v>30</v>
      </c>
      <c r="P500" s="186">
        <v>1.65</v>
      </c>
      <c r="Q500" s="186"/>
      <c r="R500" s="188">
        <v>36.5</v>
      </c>
    </row>
    <row r="501" spans="1:18" ht="15.75" x14ac:dyDescent="0.25">
      <c r="A501" s="1168"/>
      <c r="B501" s="1170"/>
      <c r="C501" s="1171"/>
      <c r="D501" s="306">
        <v>6</v>
      </c>
      <c r="E501" s="342"/>
      <c r="F501" s="340"/>
      <c r="G501" s="189">
        <v>190</v>
      </c>
      <c r="H501" s="186">
        <v>1.9</v>
      </c>
      <c r="I501" s="186"/>
      <c r="J501" s="187">
        <v>6.4</v>
      </c>
      <c r="K501" s="185">
        <v>300</v>
      </c>
      <c r="L501" s="186">
        <v>3</v>
      </c>
      <c r="M501" s="186"/>
      <c r="N501" s="188">
        <v>6.4</v>
      </c>
      <c r="O501" s="185">
        <v>320</v>
      </c>
      <c r="P501" s="186">
        <v>3.2</v>
      </c>
      <c r="Q501" s="186"/>
      <c r="R501" s="188">
        <v>6.4</v>
      </c>
    </row>
    <row r="502" spans="1:18" ht="15.75" x14ac:dyDescent="0.25">
      <c r="A502" s="1168"/>
      <c r="B502" s="34" t="s">
        <v>275</v>
      </c>
      <c r="C502" s="217"/>
      <c r="D502" s="306"/>
      <c r="E502" s="342"/>
      <c r="F502" s="340"/>
      <c r="G502" s="189"/>
      <c r="H502" s="186">
        <f>H497+H498+H500+H501</f>
        <v>5.4499999999999993</v>
      </c>
      <c r="I502" s="186">
        <f t="shared" ref="I502:Q502" si="36">I497+I498+I500+I501</f>
        <v>0</v>
      </c>
      <c r="J502" s="187"/>
      <c r="K502" s="185"/>
      <c r="L502" s="186">
        <f t="shared" si="36"/>
        <v>7.75</v>
      </c>
      <c r="M502" s="186">
        <f t="shared" si="36"/>
        <v>0</v>
      </c>
      <c r="N502" s="188"/>
      <c r="O502" s="185"/>
      <c r="P502" s="186">
        <f t="shared" si="36"/>
        <v>7.8999999999999995</v>
      </c>
      <c r="Q502" s="186">
        <f t="shared" si="36"/>
        <v>0</v>
      </c>
      <c r="R502" s="188"/>
    </row>
    <row r="503" spans="1:18" ht="15.75" x14ac:dyDescent="0.25">
      <c r="A503" s="1168"/>
      <c r="B503" s="216" t="s">
        <v>276</v>
      </c>
      <c r="C503" s="351">
        <v>2</v>
      </c>
      <c r="D503" s="306"/>
      <c r="E503" s="342"/>
      <c r="F503" s="340"/>
      <c r="G503" s="189">
        <v>25</v>
      </c>
      <c r="H503" s="186">
        <v>1.3</v>
      </c>
      <c r="I503" s="186"/>
      <c r="J503" s="187">
        <v>37</v>
      </c>
      <c r="K503" s="185">
        <v>30</v>
      </c>
      <c r="L503" s="186">
        <v>1.8</v>
      </c>
      <c r="M503" s="186"/>
      <c r="N503" s="188">
        <v>36.5</v>
      </c>
      <c r="O503" s="185">
        <v>30</v>
      </c>
      <c r="P503" s="186">
        <v>1.65</v>
      </c>
      <c r="Q503" s="186"/>
      <c r="R503" s="188">
        <v>36.5</v>
      </c>
    </row>
    <row r="504" spans="1:18" ht="15.75" x14ac:dyDescent="0.25">
      <c r="A504" s="1168"/>
      <c r="B504" s="216" t="s">
        <v>277</v>
      </c>
      <c r="C504" s="351">
        <v>1</v>
      </c>
      <c r="D504" s="306"/>
      <c r="E504" s="342"/>
      <c r="F504" s="340"/>
      <c r="G504" s="189">
        <v>5</v>
      </c>
      <c r="H504" s="186">
        <v>0.15</v>
      </c>
      <c r="I504" s="186"/>
      <c r="J504" s="187">
        <v>38</v>
      </c>
      <c r="K504" s="185">
        <v>5</v>
      </c>
      <c r="L504" s="186">
        <v>0.15</v>
      </c>
      <c r="M504" s="186"/>
      <c r="N504" s="188">
        <v>37.5</v>
      </c>
      <c r="O504" s="185">
        <v>5</v>
      </c>
      <c r="P504" s="186">
        <v>0.15</v>
      </c>
      <c r="Q504" s="186"/>
      <c r="R504" s="188">
        <v>37.5</v>
      </c>
    </row>
    <row r="505" spans="1:18" ht="15.75" x14ac:dyDescent="0.25">
      <c r="A505" s="1168"/>
      <c r="B505" s="216" t="s">
        <v>273</v>
      </c>
      <c r="C505" s="217"/>
      <c r="D505" s="306"/>
      <c r="E505" s="342"/>
      <c r="F505" s="340"/>
      <c r="G505" s="189">
        <v>20</v>
      </c>
      <c r="H505" s="186">
        <v>-3.2</v>
      </c>
      <c r="I505" s="186"/>
      <c r="J505" s="187">
        <v>118</v>
      </c>
      <c r="K505" s="185">
        <v>25</v>
      </c>
      <c r="L505" s="186">
        <v>-4.8</v>
      </c>
      <c r="M505" s="186"/>
      <c r="N505" s="188">
        <v>118</v>
      </c>
      <c r="O505" s="185">
        <v>25</v>
      </c>
      <c r="P505" s="186">
        <v>-4.8</v>
      </c>
      <c r="Q505" s="186"/>
      <c r="R505" s="188">
        <v>118</v>
      </c>
    </row>
    <row r="506" spans="1:18" ht="16.5" thickBot="1" x14ac:dyDescent="0.3">
      <c r="A506" s="1169"/>
      <c r="B506" s="226" t="s">
        <v>274</v>
      </c>
      <c r="C506" s="227"/>
      <c r="D506" s="321"/>
      <c r="E506" s="352"/>
      <c r="F506" s="353"/>
      <c r="G506" s="213">
        <v>15</v>
      </c>
      <c r="H506" s="210">
        <v>-2.25</v>
      </c>
      <c r="I506" s="210"/>
      <c r="J506" s="211">
        <v>118</v>
      </c>
      <c r="K506" s="209">
        <v>20</v>
      </c>
      <c r="L506" s="210">
        <v>-3</v>
      </c>
      <c r="M506" s="210"/>
      <c r="N506" s="212">
        <v>118</v>
      </c>
      <c r="O506" s="209">
        <v>20</v>
      </c>
      <c r="P506" s="210">
        <v>-3.1</v>
      </c>
      <c r="Q506" s="210"/>
      <c r="R506" s="212">
        <v>118</v>
      </c>
    </row>
    <row r="507" spans="1:18" ht="15.75" x14ac:dyDescent="0.25">
      <c r="A507" s="1141">
        <v>34</v>
      </c>
      <c r="B507" s="1172" t="s">
        <v>20</v>
      </c>
      <c r="C507" s="1148">
        <v>6.3</v>
      </c>
      <c r="D507" s="305">
        <v>110</v>
      </c>
      <c r="E507" s="350">
        <v>5</v>
      </c>
      <c r="F507" s="339" t="s">
        <v>12</v>
      </c>
      <c r="G507" s="181"/>
      <c r="H507" s="178"/>
      <c r="I507" s="178"/>
      <c r="J507" s="179"/>
      <c r="K507" s="177"/>
      <c r="L507" s="178"/>
      <c r="M507" s="178"/>
      <c r="N507" s="180"/>
      <c r="O507" s="177"/>
      <c r="P507" s="178"/>
      <c r="Q507" s="178"/>
      <c r="R507" s="180"/>
    </row>
    <row r="508" spans="1:18" ht="15.75" x14ac:dyDescent="0.25">
      <c r="A508" s="1142"/>
      <c r="B508" s="1173"/>
      <c r="C508" s="1149"/>
      <c r="D508" s="306">
        <v>10</v>
      </c>
      <c r="E508" s="342"/>
      <c r="F508" s="340"/>
      <c r="G508" s="185">
        <v>5</v>
      </c>
      <c r="H508" s="186">
        <v>0.05</v>
      </c>
      <c r="I508" s="186">
        <v>7.0000000000000007E-2</v>
      </c>
      <c r="J508" s="187">
        <v>11.2</v>
      </c>
      <c r="K508" s="185">
        <v>5</v>
      </c>
      <c r="L508" s="186">
        <v>0.05</v>
      </c>
      <c r="M508" s="186">
        <v>7.0000000000000007E-2</v>
      </c>
      <c r="N508" s="188">
        <v>11.2</v>
      </c>
      <c r="O508" s="185">
        <v>5</v>
      </c>
      <c r="P508" s="186">
        <v>0.04</v>
      </c>
      <c r="Q508" s="186">
        <v>0.06</v>
      </c>
      <c r="R508" s="188">
        <v>11.2</v>
      </c>
    </row>
    <row r="509" spans="1:18" ht="15.75" x14ac:dyDescent="0.25">
      <c r="A509" s="1142"/>
      <c r="B509" s="1174" t="s">
        <v>23</v>
      </c>
      <c r="C509" s="1150">
        <v>6.3</v>
      </c>
      <c r="D509" s="306">
        <v>110</v>
      </c>
      <c r="E509" s="342">
        <v>7.12</v>
      </c>
      <c r="F509" s="341" t="s">
        <v>92</v>
      </c>
      <c r="G509" s="185"/>
      <c r="H509" s="186"/>
      <c r="I509" s="186"/>
      <c r="J509" s="187"/>
      <c r="K509" s="185"/>
      <c r="L509" s="186"/>
      <c r="M509" s="186"/>
      <c r="N509" s="188"/>
      <c r="O509" s="185"/>
      <c r="P509" s="186"/>
      <c r="Q509" s="186"/>
      <c r="R509" s="188"/>
    </row>
    <row r="510" spans="1:18" ht="15.75" x14ac:dyDescent="0.25">
      <c r="A510" s="1142"/>
      <c r="B510" s="1173"/>
      <c r="C510" s="1149"/>
      <c r="D510" s="306">
        <v>10</v>
      </c>
      <c r="E510" s="342"/>
      <c r="F510" s="340"/>
      <c r="G510" s="185">
        <v>15</v>
      </c>
      <c r="H510" s="186">
        <v>0.22</v>
      </c>
      <c r="I510" s="186">
        <v>0.14000000000000001</v>
      </c>
      <c r="J510" s="187">
        <v>10.5</v>
      </c>
      <c r="K510" s="185">
        <v>15</v>
      </c>
      <c r="L510" s="186">
        <v>0.23</v>
      </c>
      <c r="M510" s="186">
        <v>0.13</v>
      </c>
      <c r="N510" s="188">
        <v>10.5</v>
      </c>
      <c r="O510" s="185">
        <v>15</v>
      </c>
      <c r="P510" s="186">
        <v>0.23</v>
      </c>
      <c r="Q510" s="186">
        <v>0.14000000000000001</v>
      </c>
      <c r="R510" s="188">
        <v>10.5</v>
      </c>
    </row>
    <row r="511" spans="1:18" ht="15.75" x14ac:dyDescent="0.25">
      <c r="A511" s="1142"/>
      <c r="B511" s="127" t="s">
        <v>253</v>
      </c>
      <c r="C511" s="203"/>
      <c r="D511" s="306"/>
      <c r="E511" s="342"/>
      <c r="F511" s="340"/>
      <c r="G511" s="185"/>
      <c r="H511" s="186">
        <f>H508+H510</f>
        <v>0.27</v>
      </c>
      <c r="I511" s="186">
        <f t="shared" ref="I511:Q511" si="37">I508+I510</f>
        <v>0.21000000000000002</v>
      </c>
      <c r="J511" s="187"/>
      <c r="K511" s="185"/>
      <c r="L511" s="186">
        <f t="shared" si="37"/>
        <v>0.28000000000000003</v>
      </c>
      <c r="M511" s="186">
        <f t="shared" si="37"/>
        <v>0.2</v>
      </c>
      <c r="N511" s="188"/>
      <c r="O511" s="185"/>
      <c r="P511" s="186">
        <f t="shared" si="37"/>
        <v>0.27</v>
      </c>
      <c r="Q511" s="186">
        <f t="shared" si="37"/>
        <v>0.2</v>
      </c>
      <c r="R511" s="188"/>
    </row>
    <row r="512" spans="1:18" ht="15.75" x14ac:dyDescent="0.25">
      <c r="A512" s="1142"/>
      <c r="B512" s="354" t="s">
        <v>273</v>
      </c>
      <c r="C512" s="217"/>
      <c r="D512" s="306"/>
      <c r="E512" s="342"/>
      <c r="F512" s="340"/>
      <c r="G512" s="185"/>
      <c r="H512" s="186">
        <v>-0.25</v>
      </c>
      <c r="I512" s="186"/>
      <c r="J512" s="187">
        <v>118</v>
      </c>
      <c r="K512" s="185"/>
      <c r="L512" s="186">
        <v>-0.25</v>
      </c>
      <c r="M512" s="186"/>
      <c r="N512" s="188">
        <v>118</v>
      </c>
      <c r="O512" s="185"/>
      <c r="P512" s="186">
        <v>-0.25</v>
      </c>
      <c r="Q512" s="186"/>
      <c r="R512" s="188">
        <v>118</v>
      </c>
    </row>
    <row r="513" spans="1:18" ht="16.5" thickBot="1" x14ac:dyDescent="0.3">
      <c r="A513" s="1143"/>
      <c r="B513" s="355" t="s">
        <v>274</v>
      </c>
      <c r="C513" s="205"/>
      <c r="D513" s="334"/>
      <c r="E513" s="348"/>
      <c r="F513" s="349"/>
      <c r="G513" s="275"/>
      <c r="H513" s="276">
        <v>-0.1</v>
      </c>
      <c r="I513" s="276"/>
      <c r="J513" s="281">
        <v>118</v>
      </c>
      <c r="K513" s="275"/>
      <c r="L513" s="276">
        <v>-0.1</v>
      </c>
      <c r="M513" s="276"/>
      <c r="N513" s="282">
        <v>118</v>
      </c>
      <c r="O513" s="275"/>
      <c r="P513" s="276">
        <v>-0.1</v>
      </c>
      <c r="Q513" s="276"/>
      <c r="R513" s="282">
        <v>118</v>
      </c>
    </row>
    <row r="514" spans="1:18" ht="15.75" x14ac:dyDescent="0.25">
      <c r="A514" s="1141">
        <v>35</v>
      </c>
      <c r="B514" s="199" t="s">
        <v>271</v>
      </c>
      <c r="C514" s="200"/>
      <c r="D514" s="305"/>
      <c r="E514" s="350"/>
      <c r="F514" s="356"/>
      <c r="G514" s="177">
        <v>50</v>
      </c>
      <c r="H514" s="178">
        <v>8.65</v>
      </c>
      <c r="I514" s="178">
        <v>1</v>
      </c>
      <c r="J514" s="179">
        <v>117</v>
      </c>
      <c r="K514" s="357">
        <v>50</v>
      </c>
      <c r="L514" s="178">
        <v>10.25</v>
      </c>
      <c r="M514" s="178">
        <v>1</v>
      </c>
      <c r="N514" s="180">
        <v>117</v>
      </c>
      <c r="O514" s="357">
        <v>50</v>
      </c>
      <c r="P514" s="178">
        <v>10.3</v>
      </c>
      <c r="Q514" s="178">
        <v>1</v>
      </c>
      <c r="R514" s="180">
        <v>117</v>
      </c>
    </row>
    <row r="515" spans="1:18" ht="15.75" x14ac:dyDescent="0.25">
      <c r="A515" s="1142"/>
      <c r="B515" s="202" t="s">
        <v>278</v>
      </c>
      <c r="C515" s="203"/>
      <c r="D515" s="343"/>
      <c r="E515" s="344"/>
      <c r="F515" s="345"/>
      <c r="G515" s="358">
        <v>60</v>
      </c>
      <c r="H515" s="196">
        <v>15.3</v>
      </c>
      <c r="I515" s="196">
        <v>2</v>
      </c>
      <c r="J515" s="197">
        <v>117</v>
      </c>
      <c r="K515" s="358">
        <v>90</v>
      </c>
      <c r="L515" s="196">
        <v>17</v>
      </c>
      <c r="M515" s="196">
        <v>2</v>
      </c>
      <c r="N515" s="198">
        <v>117</v>
      </c>
      <c r="O515" s="358">
        <v>90</v>
      </c>
      <c r="P515" s="196">
        <v>17</v>
      </c>
      <c r="Q515" s="196">
        <v>2</v>
      </c>
      <c r="R515" s="198">
        <v>117</v>
      </c>
    </row>
    <row r="516" spans="1:18" ht="15.75" x14ac:dyDescent="0.25">
      <c r="A516" s="1142"/>
      <c r="B516" s="202" t="s">
        <v>279</v>
      </c>
      <c r="C516" s="203"/>
      <c r="D516" s="306"/>
      <c r="E516" s="342"/>
      <c r="F516" s="340"/>
      <c r="G516" s="262">
        <v>120</v>
      </c>
      <c r="H516" s="186">
        <v>-26</v>
      </c>
      <c r="I516" s="186">
        <v>1</v>
      </c>
      <c r="J516" s="187">
        <v>117</v>
      </c>
      <c r="K516" s="185">
        <v>130</v>
      </c>
      <c r="L516" s="186">
        <v>-29.5</v>
      </c>
      <c r="M516" s="186">
        <v>1</v>
      </c>
      <c r="N516" s="188">
        <v>117</v>
      </c>
      <c r="O516" s="262">
        <v>130</v>
      </c>
      <c r="P516" s="186">
        <v>-30</v>
      </c>
      <c r="Q516" s="186">
        <v>1</v>
      </c>
      <c r="R516" s="188">
        <v>117</v>
      </c>
    </row>
    <row r="517" spans="1:18" ht="25.5" x14ac:dyDescent="0.25">
      <c r="A517" s="1142"/>
      <c r="B517" s="202" t="s">
        <v>280</v>
      </c>
      <c r="C517" s="203"/>
      <c r="D517" s="306"/>
      <c r="E517" s="359" t="s">
        <v>358</v>
      </c>
      <c r="F517" s="340"/>
      <c r="G517" s="185"/>
      <c r="H517" s="186">
        <v>0</v>
      </c>
      <c r="I517" s="186"/>
      <c r="J517" s="187">
        <v>0</v>
      </c>
      <c r="K517" s="185"/>
      <c r="L517" s="186">
        <v>0</v>
      </c>
      <c r="M517" s="186"/>
      <c r="N517" s="188">
        <v>0</v>
      </c>
      <c r="O517" s="185"/>
      <c r="P517" s="186">
        <v>0</v>
      </c>
      <c r="Q517" s="186"/>
      <c r="R517" s="188">
        <v>0</v>
      </c>
    </row>
    <row r="518" spans="1:18" ht="15.75" x14ac:dyDescent="0.25">
      <c r="A518" s="1142"/>
      <c r="B518" s="202" t="s">
        <v>20</v>
      </c>
      <c r="C518" s="203">
        <v>16</v>
      </c>
      <c r="D518" s="306">
        <v>110</v>
      </c>
      <c r="E518" s="342">
        <v>7.12</v>
      </c>
      <c r="F518" s="341" t="s">
        <v>92</v>
      </c>
      <c r="G518" s="185"/>
      <c r="H518" s="186"/>
      <c r="I518" s="186"/>
      <c r="J518" s="187"/>
      <c r="K518" s="185"/>
      <c r="L518" s="186"/>
      <c r="M518" s="186"/>
      <c r="N518" s="188"/>
      <c r="O518" s="185"/>
      <c r="P518" s="186"/>
      <c r="Q518" s="186"/>
      <c r="R518" s="188"/>
    </row>
    <row r="519" spans="1:18" ht="15.75" x14ac:dyDescent="0.25">
      <c r="A519" s="1142"/>
      <c r="B519" s="202" t="s">
        <v>281</v>
      </c>
      <c r="C519" s="203"/>
      <c r="D519" s="306">
        <v>10</v>
      </c>
      <c r="E519" s="342"/>
      <c r="F519" s="340"/>
      <c r="G519" s="185">
        <v>75</v>
      </c>
      <c r="H519" s="186">
        <v>1.38</v>
      </c>
      <c r="I519" s="186">
        <v>0.06</v>
      </c>
      <c r="J519" s="187">
        <v>10.3</v>
      </c>
      <c r="K519" s="185">
        <v>70</v>
      </c>
      <c r="L519" s="186">
        <v>1.26</v>
      </c>
      <c r="M519" s="186">
        <v>0.05</v>
      </c>
      <c r="N519" s="188">
        <v>10.3</v>
      </c>
      <c r="O519" s="185">
        <v>80</v>
      </c>
      <c r="P519" s="186">
        <v>1.48</v>
      </c>
      <c r="Q519" s="186">
        <v>0.09</v>
      </c>
      <c r="R519" s="188">
        <v>10.3</v>
      </c>
    </row>
    <row r="520" spans="1:18" ht="15.75" x14ac:dyDescent="0.25">
      <c r="A520" s="1142"/>
      <c r="B520" s="202" t="s">
        <v>23</v>
      </c>
      <c r="C520" s="203">
        <v>16</v>
      </c>
      <c r="D520" s="306">
        <v>110</v>
      </c>
      <c r="E520" s="342">
        <v>7.12</v>
      </c>
      <c r="F520" s="341" t="s">
        <v>92</v>
      </c>
      <c r="G520" s="185"/>
      <c r="H520" s="186"/>
      <c r="I520" s="186"/>
      <c r="J520" s="187"/>
      <c r="K520" s="185"/>
      <c r="L520" s="186"/>
      <c r="M520" s="186"/>
      <c r="N520" s="188"/>
      <c r="O520" s="185"/>
      <c r="P520" s="186"/>
      <c r="Q520" s="186"/>
      <c r="R520" s="188"/>
    </row>
    <row r="521" spans="1:18" ht="15.75" x14ac:dyDescent="0.25">
      <c r="A521" s="1142"/>
      <c r="B521" s="360" t="s">
        <v>282</v>
      </c>
      <c r="C521" s="292"/>
      <c r="D521" s="311">
        <v>10</v>
      </c>
      <c r="E521" s="361"/>
      <c r="F521" s="362"/>
      <c r="G521" s="221">
        <v>70</v>
      </c>
      <c r="H521" s="222">
        <v>1.24</v>
      </c>
      <c r="I521" s="222">
        <v>0.13</v>
      </c>
      <c r="J521" s="223">
        <v>10.3</v>
      </c>
      <c r="K521" s="221">
        <v>70</v>
      </c>
      <c r="L521" s="222">
        <v>1.2</v>
      </c>
      <c r="M521" s="222">
        <v>0.11</v>
      </c>
      <c r="N521" s="224">
        <v>10.3</v>
      </c>
      <c r="O521" s="221">
        <v>75</v>
      </c>
      <c r="P521" s="222">
        <v>1.34</v>
      </c>
      <c r="Q521" s="222">
        <v>0.14000000000000001</v>
      </c>
      <c r="R521" s="224">
        <v>10.3</v>
      </c>
    </row>
    <row r="522" spans="1:18" ht="16.5" thickBot="1" x14ac:dyDescent="0.3">
      <c r="A522" s="1143"/>
      <c r="B522" s="49" t="s">
        <v>253</v>
      </c>
      <c r="C522" s="227"/>
      <c r="D522" s="321"/>
      <c r="E522" s="352"/>
      <c r="F522" s="353"/>
      <c r="G522" s="209"/>
      <c r="H522" s="210">
        <f>H519+H521</f>
        <v>2.62</v>
      </c>
      <c r="I522" s="210">
        <f t="shared" ref="I522:Q522" si="38">I519+I521</f>
        <v>0.19</v>
      </c>
      <c r="J522" s="211"/>
      <c r="K522" s="209"/>
      <c r="L522" s="210">
        <f t="shared" si="38"/>
        <v>2.46</v>
      </c>
      <c r="M522" s="210">
        <f t="shared" si="38"/>
        <v>0.16</v>
      </c>
      <c r="N522" s="212"/>
      <c r="O522" s="209"/>
      <c r="P522" s="210">
        <f t="shared" si="38"/>
        <v>2.8200000000000003</v>
      </c>
      <c r="Q522" s="210">
        <f t="shared" si="38"/>
        <v>0.23</v>
      </c>
      <c r="R522" s="212"/>
    </row>
    <row r="523" spans="1:18" ht="15.75" x14ac:dyDescent="0.25">
      <c r="A523" s="1141" t="s">
        <v>283</v>
      </c>
      <c r="B523" s="1144" t="s">
        <v>151</v>
      </c>
      <c r="C523" s="1148">
        <v>90</v>
      </c>
      <c r="D523" s="305">
        <v>150</v>
      </c>
      <c r="E523" s="350"/>
      <c r="F523" s="339"/>
      <c r="G523" s="177">
        <v>45</v>
      </c>
      <c r="H523" s="178">
        <v>-10</v>
      </c>
      <c r="I523" s="178">
        <v>5</v>
      </c>
      <c r="J523" s="179">
        <v>151</v>
      </c>
      <c r="K523" s="177">
        <v>35</v>
      </c>
      <c r="L523" s="178">
        <v>-8</v>
      </c>
      <c r="M523" s="178">
        <v>3</v>
      </c>
      <c r="N523" s="180">
        <v>149</v>
      </c>
      <c r="O523" s="177">
        <v>35</v>
      </c>
      <c r="P523" s="178">
        <v>-8</v>
      </c>
      <c r="Q523" s="178">
        <v>4</v>
      </c>
      <c r="R523" s="180">
        <v>150</v>
      </c>
    </row>
    <row r="524" spans="1:18" ht="15.75" x14ac:dyDescent="0.25">
      <c r="A524" s="1142"/>
      <c r="B524" s="1147"/>
      <c r="C524" s="1151"/>
      <c r="D524" s="306">
        <v>110</v>
      </c>
      <c r="E524" s="342">
        <v>0</v>
      </c>
      <c r="F524" s="340" t="s">
        <v>80</v>
      </c>
      <c r="G524" s="185"/>
      <c r="H524" s="186"/>
      <c r="I524" s="186"/>
      <c r="J524" s="187">
        <v>114</v>
      </c>
      <c r="K524" s="185"/>
      <c r="L524" s="186"/>
      <c r="M524" s="186"/>
      <c r="N524" s="188">
        <v>114</v>
      </c>
      <c r="O524" s="185"/>
      <c r="P524" s="186"/>
      <c r="Q524" s="186"/>
      <c r="R524" s="188">
        <v>115</v>
      </c>
    </row>
    <row r="525" spans="1:18" ht="15.75" x14ac:dyDescent="0.25">
      <c r="A525" s="1142"/>
      <c r="B525" s="1145"/>
      <c r="C525" s="1149"/>
      <c r="D525" s="306">
        <v>6</v>
      </c>
      <c r="E525" s="342"/>
      <c r="F525" s="340"/>
      <c r="G525" s="185"/>
      <c r="H525" s="186"/>
      <c r="I525" s="186"/>
      <c r="J525" s="187">
        <v>6.4</v>
      </c>
      <c r="K525" s="185"/>
      <c r="L525" s="186"/>
      <c r="M525" s="186"/>
      <c r="N525" s="188">
        <v>6.3</v>
      </c>
      <c r="O525" s="185"/>
      <c r="P525" s="186"/>
      <c r="Q525" s="186"/>
      <c r="R525" s="188">
        <v>6.3</v>
      </c>
    </row>
    <row r="526" spans="1:18" ht="15.75" x14ac:dyDescent="0.25">
      <c r="A526" s="1142"/>
      <c r="B526" s="1147" t="s">
        <v>20</v>
      </c>
      <c r="C526" s="1150">
        <v>40</v>
      </c>
      <c r="D526" s="306">
        <v>150</v>
      </c>
      <c r="E526" s="342">
        <v>0</v>
      </c>
      <c r="F526" s="341" t="s">
        <v>135</v>
      </c>
      <c r="G526" s="185"/>
      <c r="H526" s="186"/>
      <c r="I526" s="186"/>
      <c r="J526" s="187">
        <v>151</v>
      </c>
      <c r="K526" s="185"/>
      <c r="L526" s="186"/>
      <c r="M526" s="186"/>
      <c r="N526" s="188">
        <v>149</v>
      </c>
      <c r="O526" s="185"/>
      <c r="P526" s="186"/>
      <c r="Q526" s="186"/>
      <c r="R526" s="188">
        <v>150</v>
      </c>
    </row>
    <row r="527" spans="1:18" ht="15.75" x14ac:dyDescent="0.25">
      <c r="A527" s="1142"/>
      <c r="B527" s="1147"/>
      <c r="C527" s="1151"/>
      <c r="D527" s="306">
        <v>35</v>
      </c>
      <c r="E527" s="342"/>
      <c r="F527" s="340"/>
      <c r="G527" s="185">
        <v>80</v>
      </c>
      <c r="H527" s="186">
        <v>4</v>
      </c>
      <c r="I527" s="186">
        <v>0</v>
      </c>
      <c r="J527" s="187">
        <v>37</v>
      </c>
      <c r="K527" s="185">
        <v>60</v>
      </c>
      <c r="L527" s="186">
        <v>3.3</v>
      </c>
      <c r="M527" s="186">
        <v>0</v>
      </c>
      <c r="N527" s="188">
        <v>37</v>
      </c>
      <c r="O527" s="185">
        <v>60</v>
      </c>
      <c r="P527" s="186">
        <v>3</v>
      </c>
      <c r="Q527" s="186">
        <v>0</v>
      </c>
      <c r="R527" s="188">
        <v>37</v>
      </c>
    </row>
    <row r="528" spans="1:18" ht="15.75" x14ac:dyDescent="0.25">
      <c r="A528" s="1142"/>
      <c r="B528" s="1145"/>
      <c r="C528" s="1149"/>
      <c r="D528" s="306">
        <v>6</v>
      </c>
      <c r="E528" s="342"/>
      <c r="F528" s="340"/>
      <c r="G528" s="185">
        <v>2330</v>
      </c>
      <c r="H528" s="186">
        <v>23.3</v>
      </c>
      <c r="I528" s="186">
        <v>-2</v>
      </c>
      <c r="J528" s="363" t="s">
        <v>284</v>
      </c>
      <c r="K528" s="185">
        <v>2390</v>
      </c>
      <c r="L528" s="186">
        <v>23.9</v>
      </c>
      <c r="M528" s="186">
        <v>-2</v>
      </c>
      <c r="N528" s="364" t="s">
        <v>285</v>
      </c>
      <c r="O528" s="185">
        <v>2290</v>
      </c>
      <c r="P528" s="186">
        <v>22.9</v>
      </c>
      <c r="Q528" s="186">
        <v>-2</v>
      </c>
      <c r="R528" s="364" t="s">
        <v>286</v>
      </c>
    </row>
    <row r="529" spans="1:18" ht="15.75" x14ac:dyDescent="0.25">
      <c r="A529" s="1142"/>
      <c r="B529" s="1146" t="s">
        <v>23</v>
      </c>
      <c r="C529" s="1150">
        <v>40</v>
      </c>
      <c r="D529" s="306">
        <v>150</v>
      </c>
      <c r="E529" s="342">
        <v>-1.5</v>
      </c>
      <c r="F529" s="341" t="s">
        <v>153</v>
      </c>
      <c r="G529" s="185"/>
      <c r="H529" s="186"/>
      <c r="I529" s="186"/>
      <c r="J529" s="187">
        <v>151</v>
      </c>
      <c r="K529" s="185"/>
      <c r="L529" s="186"/>
      <c r="M529" s="186"/>
      <c r="N529" s="188">
        <v>149</v>
      </c>
      <c r="O529" s="185"/>
      <c r="P529" s="186"/>
      <c r="Q529" s="186"/>
      <c r="R529" s="188">
        <v>150</v>
      </c>
    </row>
    <row r="530" spans="1:18" ht="15.75" x14ac:dyDescent="0.25">
      <c r="A530" s="1142"/>
      <c r="B530" s="1147"/>
      <c r="C530" s="1151"/>
      <c r="D530" s="306">
        <v>35</v>
      </c>
      <c r="E530" s="342"/>
      <c r="F530" s="340"/>
      <c r="G530" s="185">
        <v>64</v>
      </c>
      <c r="H530" s="186">
        <v>3.2</v>
      </c>
      <c r="I530" s="186">
        <v>4</v>
      </c>
      <c r="J530" s="187">
        <v>37</v>
      </c>
      <c r="K530" s="185">
        <v>66</v>
      </c>
      <c r="L530" s="186">
        <v>3.3</v>
      </c>
      <c r="M530" s="186">
        <v>5</v>
      </c>
      <c r="N530" s="188">
        <v>37</v>
      </c>
      <c r="O530" s="185">
        <v>60</v>
      </c>
      <c r="P530" s="186">
        <v>3</v>
      </c>
      <c r="Q530" s="186">
        <v>0</v>
      </c>
      <c r="R530" s="188">
        <v>37</v>
      </c>
    </row>
    <row r="531" spans="1:18" ht="15.75" x14ac:dyDescent="0.25">
      <c r="A531" s="1142"/>
      <c r="B531" s="1145"/>
      <c r="C531" s="1149"/>
      <c r="D531" s="306">
        <v>6</v>
      </c>
      <c r="E531" s="342"/>
      <c r="F531" s="340"/>
      <c r="G531" s="185">
        <v>2530</v>
      </c>
      <c r="H531" s="186">
        <v>25.3</v>
      </c>
      <c r="I531" s="186">
        <v>4</v>
      </c>
      <c r="J531" s="363" t="s">
        <v>287</v>
      </c>
      <c r="K531" s="185">
        <v>2870</v>
      </c>
      <c r="L531" s="186">
        <v>28.7</v>
      </c>
      <c r="M531" s="186">
        <v>2</v>
      </c>
      <c r="N531" s="364" t="s">
        <v>288</v>
      </c>
      <c r="O531" s="185">
        <v>2800</v>
      </c>
      <c r="P531" s="186">
        <v>28</v>
      </c>
      <c r="Q531" s="186">
        <v>2</v>
      </c>
      <c r="R531" s="364" t="s">
        <v>288</v>
      </c>
    </row>
    <row r="532" spans="1:18" ht="15.75" x14ac:dyDescent="0.25">
      <c r="A532" s="1142"/>
      <c r="B532" s="34" t="s">
        <v>253</v>
      </c>
      <c r="C532" s="203"/>
      <c r="D532" s="306"/>
      <c r="E532" s="342"/>
      <c r="F532" s="340"/>
      <c r="G532" s="185"/>
      <c r="H532" s="186">
        <f>H527+H528+H530+H531</f>
        <v>55.8</v>
      </c>
      <c r="I532" s="186">
        <f t="shared" ref="I532:Q532" si="39">I527+I528+I530+I531</f>
        <v>6</v>
      </c>
      <c r="J532" s="187"/>
      <c r="K532" s="185"/>
      <c r="L532" s="186">
        <f t="shared" si="39"/>
        <v>59.2</v>
      </c>
      <c r="M532" s="186">
        <f t="shared" si="39"/>
        <v>5</v>
      </c>
      <c r="N532" s="188"/>
      <c r="O532" s="185"/>
      <c r="P532" s="186">
        <f t="shared" si="39"/>
        <v>56.9</v>
      </c>
      <c r="Q532" s="186">
        <f t="shared" si="39"/>
        <v>0</v>
      </c>
      <c r="R532" s="188"/>
    </row>
    <row r="533" spans="1:18" ht="15.75" x14ac:dyDescent="0.25">
      <c r="A533" s="1142"/>
      <c r="B533" s="202" t="s">
        <v>289</v>
      </c>
      <c r="C533" s="203"/>
      <c r="D533" s="306"/>
      <c r="E533" s="342"/>
      <c r="F533" s="340"/>
      <c r="G533" s="185">
        <v>48</v>
      </c>
      <c r="H533" s="186">
        <v>-8</v>
      </c>
      <c r="I533" s="186">
        <v>5</v>
      </c>
      <c r="J533" s="187">
        <v>114</v>
      </c>
      <c r="K533" s="185">
        <v>48</v>
      </c>
      <c r="L533" s="186">
        <v>-8</v>
      </c>
      <c r="M533" s="186">
        <v>3</v>
      </c>
      <c r="N533" s="188">
        <v>114</v>
      </c>
      <c r="O533" s="185">
        <v>48</v>
      </c>
      <c r="P533" s="186">
        <v>-8</v>
      </c>
      <c r="Q533" s="186">
        <v>4</v>
      </c>
      <c r="R533" s="188">
        <v>115</v>
      </c>
    </row>
    <row r="534" spans="1:18" ht="15.75" x14ac:dyDescent="0.25">
      <c r="A534" s="1142"/>
      <c r="B534" s="202" t="s">
        <v>290</v>
      </c>
      <c r="C534" s="203"/>
      <c r="D534" s="306"/>
      <c r="E534" s="342"/>
      <c r="F534" s="340"/>
      <c r="G534" s="185"/>
      <c r="H534" s="186"/>
      <c r="I534" s="186"/>
      <c r="J534" s="187">
        <v>151</v>
      </c>
      <c r="K534" s="185"/>
      <c r="L534" s="186"/>
      <c r="M534" s="186"/>
      <c r="N534" s="188">
        <v>149</v>
      </c>
      <c r="O534" s="185"/>
      <c r="P534" s="186"/>
      <c r="Q534" s="186"/>
      <c r="R534" s="188">
        <v>150</v>
      </c>
    </row>
    <row r="535" spans="1:18" ht="15.75" x14ac:dyDescent="0.25">
      <c r="A535" s="1142"/>
      <c r="B535" s="202" t="s">
        <v>291</v>
      </c>
      <c r="C535" s="203"/>
      <c r="D535" s="306"/>
      <c r="E535" s="342"/>
      <c r="F535" s="340"/>
      <c r="G535" s="185">
        <v>139</v>
      </c>
      <c r="H535" s="186">
        <v>-31</v>
      </c>
      <c r="I535" s="186">
        <v>-2</v>
      </c>
      <c r="J535" s="187">
        <v>151</v>
      </c>
      <c r="K535" s="185">
        <v>157</v>
      </c>
      <c r="L535" s="186">
        <v>-35</v>
      </c>
      <c r="M535" s="186">
        <v>-10</v>
      </c>
      <c r="N535" s="188">
        <v>149</v>
      </c>
      <c r="O535" s="185">
        <v>135</v>
      </c>
      <c r="P535" s="186">
        <v>-30</v>
      </c>
      <c r="Q535" s="186">
        <v>-10</v>
      </c>
      <c r="R535" s="188">
        <v>150</v>
      </c>
    </row>
    <row r="536" spans="1:18" ht="15.75" x14ac:dyDescent="0.25">
      <c r="A536" s="1142"/>
      <c r="B536" s="202" t="s">
        <v>292</v>
      </c>
      <c r="C536" s="203"/>
      <c r="D536" s="306"/>
      <c r="E536" s="342"/>
      <c r="F536" s="340"/>
      <c r="G536" s="185">
        <v>76</v>
      </c>
      <c r="H536" s="186">
        <v>-17</v>
      </c>
      <c r="I536" s="186">
        <v>-10</v>
      </c>
      <c r="J536" s="187">
        <v>151</v>
      </c>
      <c r="K536" s="185">
        <v>76</v>
      </c>
      <c r="L536" s="186">
        <v>-17</v>
      </c>
      <c r="M536" s="186">
        <v>-4</v>
      </c>
      <c r="N536" s="188">
        <v>149</v>
      </c>
      <c r="O536" s="185">
        <v>85</v>
      </c>
      <c r="P536" s="186">
        <v>-19</v>
      </c>
      <c r="Q536" s="186">
        <v>-5</v>
      </c>
      <c r="R536" s="188">
        <v>150</v>
      </c>
    </row>
    <row r="537" spans="1:18" ht="15.75" x14ac:dyDescent="0.25">
      <c r="A537" s="1142"/>
      <c r="B537" s="202" t="s">
        <v>293</v>
      </c>
      <c r="C537" s="365">
        <v>1</v>
      </c>
      <c r="D537" s="306"/>
      <c r="E537" s="342"/>
      <c r="F537" s="340"/>
      <c r="G537" s="185">
        <v>15</v>
      </c>
      <c r="H537" s="186">
        <v>0.75</v>
      </c>
      <c r="I537" s="186"/>
      <c r="J537" s="187">
        <v>37</v>
      </c>
      <c r="K537" s="185">
        <v>18</v>
      </c>
      <c r="L537" s="186">
        <v>0.9</v>
      </c>
      <c r="M537" s="186"/>
      <c r="N537" s="188">
        <v>37</v>
      </c>
      <c r="O537" s="185">
        <v>17</v>
      </c>
      <c r="P537" s="186">
        <v>0.85</v>
      </c>
      <c r="Q537" s="186"/>
      <c r="R537" s="188">
        <v>37</v>
      </c>
    </row>
    <row r="538" spans="1:18" ht="15.75" x14ac:dyDescent="0.25">
      <c r="A538" s="1142"/>
      <c r="B538" s="202" t="s">
        <v>294</v>
      </c>
      <c r="C538" s="351">
        <v>2</v>
      </c>
      <c r="D538" s="306"/>
      <c r="E538" s="342"/>
      <c r="F538" s="340"/>
      <c r="G538" s="185">
        <v>11</v>
      </c>
      <c r="H538" s="186">
        <v>0.55000000000000004</v>
      </c>
      <c r="I538" s="186"/>
      <c r="J538" s="187">
        <v>37</v>
      </c>
      <c r="K538" s="185">
        <v>10</v>
      </c>
      <c r="L538" s="186">
        <v>0.5</v>
      </c>
      <c r="M538" s="186"/>
      <c r="N538" s="188">
        <v>37</v>
      </c>
      <c r="O538" s="185">
        <v>10</v>
      </c>
      <c r="P538" s="186">
        <v>0.5</v>
      </c>
      <c r="Q538" s="186"/>
      <c r="R538" s="188">
        <v>37</v>
      </c>
    </row>
    <row r="539" spans="1:18" ht="15.75" x14ac:dyDescent="0.25">
      <c r="A539" s="1142"/>
      <c r="B539" s="202" t="s">
        <v>295</v>
      </c>
      <c r="C539" s="351">
        <v>2</v>
      </c>
      <c r="D539" s="306"/>
      <c r="E539" s="342"/>
      <c r="F539" s="340"/>
      <c r="G539" s="185">
        <v>40</v>
      </c>
      <c r="H539" s="186">
        <v>2.75</v>
      </c>
      <c r="I539" s="186">
        <v>0.28000000000000003</v>
      </c>
      <c r="J539" s="187">
        <v>37</v>
      </c>
      <c r="K539" s="185">
        <v>42</v>
      </c>
      <c r="L539" s="186">
        <v>2.83</v>
      </c>
      <c r="M539" s="186">
        <v>0.36399999999999999</v>
      </c>
      <c r="N539" s="188">
        <v>37</v>
      </c>
      <c r="O539" s="185">
        <v>42</v>
      </c>
      <c r="P539" s="186">
        <v>2.72</v>
      </c>
      <c r="Q539" s="186">
        <v>0.23799999999999999</v>
      </c>
      <c r="R539" s="188">
        <v>37</v>
      </c>
    </row>
    <row r="540" spans="1:18" ht="15.75" x14ac:dyDescent="0.25">
      <c r="A540" s="1142"/>
      <c r="B540" s="202" t="s">
        <v>296</v>
      </c>
      <c r="C540" s="365">
        <v>1</v>
      </c>
      <c r="D540" s="306"/>
      <c r="E540" s="342"/>
      <c r="F540" s="340"/>
      <c r="G540" s="185">
        <v>54</v>
      </c>
      <c r="H540" s="186">
        <v>2.68</v>
      </c>
      <c r="I540" s="186">
        <v>0.311</v>
      </c>
      <c r="J540" s="187">
        <v>37</v>
      </c>
      <c r="K540" s="185">
        <v>52</v>
      </c>
      <c r="L540" s="186">
        <v>2.64</v>
      </c>
      <c r="M540" s="186">
        <v>0.26</v>
      </c>
      <c r="N540" s="188">
        <v>37</v>
      </c>
      <c r="O540" s="185">
        <v>52</v>
      </c>
      <c r="P540" s="186">
        <v>2.57</v>
      </c>
      <c r="Q540" s="186">
        <v>0.23400000000000001</v>
      </c>
      <c r="R540" s="188">
        <v>37</v>
      </c>
    </row>
    <row r="541" spans="1:18" ht="15.75" x14ac:dyDescent="0.25">
      <c r="A541" s="1142"/>
      <c r="B541" s="202" t="s">
        <v>297</v>
      </c>
      <c r="C541" s="366">
        <v>4.5999999999999996</v>
      </c>
      <c r="D541" s="306"/>
      <c r="E541" s="342"/>
      <c r="F541" s="340" t="s">
        <v>237</v>
      </c>
      <c r="G541" s="185"/>
      <c r="H541" s="186"/>
      <c r="I541" s="186">
        <v>0</v>
      </c>
      <c r="J541" s="187">
        <v>6.4</v>
      </c>
      <c r="K541" s="185"/>
      <c r="L541" s="186"/>
      <c r="M541" s="186">
        <v>0</v>
      </c>
      <c r="N541" s="188">
        <v>6.3</v>
      </c>
      <c r="O541" s="185"/>
      <c r="P541" s="186"/>
      <c r="Q541" s="186">
        <v>0</v>
      </c>
      <c r="R541" s="188">
        <v>6.4</v>
      </c>
    </row>
    <row r="542" spans="1:18" ht="15.75" x14ac:dyDescent="0.25">
      <c r="A542" s="1142"/>
      <c r="B542" s="216" t="s">
        <v>298</v>
      </c>
      <c r="C542" s="367">
        <v>4.5999999999999996</v>
      </c>
      <c r="D542" s="320"/>
      <c r="E542" s="342"/>
      <c r="F542" s="340" t="s">
        <v>237</v>
      </c>
      <c r="G542" s="214"/>
      <c r="H542" s="250"/>
      <c r="I542" s="186">
        <v>0</v>
      </c>
      <c r="J542" s="187">
        <v>6.3</v>
      </c>
      <c r="K542" s="185"/>
      <c r="L542" s="186"/>
      <c r="M542" s="186">
        <v>0</v>
      </c>
      <c r="N542" s="188">
        <v>6.2</v>
      </c>
      <c r="O542" s="185"/>
      <c r="P542" s="186"/>
      <c r="Q542" s="186">
        <v>0</v>
      </c>
      <c r="R542" s="188">
        <v>6.2</v>
      </c>
    </row>
    <row r="543" spans="1:18" ht="15.75" x14ac:dyDescent="0.25">
      <c r="A543" s="1142"/>
      <c r="B543" s="216" t="s">
        <v>299</v>
      </c>
      <c r="C543" s="367">
        <v>4.5999999999999996</v>
      </c>
      <c r="D543" s="320"/>
      <c r="E543" s="342"/>
      <c r="F543" s="340" t="s">
        <v>237</v>
      </c>
      <c r="G543" s="214"/>
      <c r="H543" s="250"/>
      <c r="I543" s="186">
        <v>0</v>
      </c>
      <c r="J543" s="187">
        <v>6.3</v>
      </c>
      <c r="K543" s="185"/>
      <c r="L543" s="186"/>
      <c r="M543" s="186">
        <v>0</v>
      </c>
      <c r="N543" s="188">
        <v>6.2</v>
      </c>
      <c r="O543" s="185"/>
      <c r="P543" s="186"/>
      <c r="Q543" s="186">
        <v>0</v>
      </c>
      <c r="R543" s="188">
        <v>6.2</v>
      </c>
    </row>
    <row r="544" spans="1:18" ht="15.75" x14ac:dyDescent="0.25">
      <c r="A544" s="1142"/>
      <c r="B544" s="216" t="s">
        <v>300</v>
      </c>
      <c r="C544" s="367">
        <v>4.5999999999999996</v>
      </c>
      <c r="D544" s="311"/>
      <c r="E544" s="361"/>
      <c r="F544" s="340" t="s">
        <v>237</v>
      </c>
      <c r="G544" s="368"/>
      <c r="H544" s="369"/>
      <c r="I544" s="222">
        <v>0</v>
      </c>
      <c r="J544" s="223">
        <v>6.3</v>
      </c>
      <c r="K544" s="221"/>
      <c r="L544" s="222"/>
      <c r="M544" s="222">
        <v>0</v>
      </c>
      <c r="N544" s="224">
        <v>6.2</v>
      </c>
      <c r="O544" s="221"/>
      <c r="P544" s="222"/>
      <c r="Q544" s="222">
        <v>0</v>
      </c>
      <c r="R544" s="224">
        <v>6.2</v>
      </c>
    </row>
    <row r="545" spans="1:18" ht="15.75" x14ac:dyDescent="0.25">
      <c r="A545" s="1142"/>
      <c r="B545" s="216" t="s">
        <v>301</v>
      </c>
      <c r="C545" s="367">
        <v>10.199999999999999</v>
      </c>
      <c r="D545" s="311"/>
      <c r="E545" s="361"/>
      <c r="F545" s="362"/>
      <c r="G545" s="221">
        <v>830</v>
      </c>
      <c r="H545" s="369"/>
      <c r="I545" s="222">
        <v>9.1999999999999993</v>
      </c>
      <c r="J545" s="223">
        <v>6.3</v>
      </c>
      <c r="K545" s="221">
        <v>850</v>
      </c>
      <c r="L545" s="222"/>
      <c r="M545" s="222">
        <v>9.1999999999999993</v>
      </c>
      <c r="N545" s="224">
        <v>6.3</v>
      </c>
      <c r="O545" s="221">
        <v>850</v>
      </c>
      <c r="P545" s="222"/>
      <c r="Q545" s="222">
        <v>9.4</v>
      </c>
      <c r="R545" s="224">
        <v>6.4</v>
      </c>
    </row>
    <row r="546" spans="1:18" ht="16.5" thickBot="1" x14ac:dyDescent="0.3">
      <c r="A546" s="1143"/>
      <c r="B546" s="204" t="s">
        <v>302</v>
      </c>
      <c r="C546" s="370">
        <v>10.3</v>
      </c>
      <c r="D546" s="321"/>
      <c r="E546" s="352"/>
      <c r="F546" s="353"/>
      <c r="G546" s="209">
        <v>830</v>
      </c>
      <c r="H546" s="210"/>
      <c r="I546" s="210">
        <v>9</v>
      </c>
      <c r="J546" s="211">
        <v>6.3</v>
      </c>
      <c r="K546" s="209">
        <v>850</v>
      </c>
      <c r="L546" s="210"/>
      <c r="M546" s="210">
        <v>8.6999999999999993</v>
      </c>
      <c r="N546" s="212">
        <v>6.3</v>
      </c>
      <c r="O546" s="209">
        <v>850</v>
      </c>
      <c r="P546" s="210"/>
      <c r="Q546" s="210">
        <v>8.8000000000000007</v>
      </c>
      <c r="R546" s="212">
        <v>6.2</v>
      </c>
    </row>
    <row r="547" spans="1:18" ht="16.5" thickBot="1" x14ac:dyDescent="0.3">
      <c r="A547" s="1141">
        <v>41</v>
      </c>
      <c r="B547" s="1159" t="s">
        <v>20</v>
      </c>
      <c r="C547" s="1163">
        <v>5.6</v>
      </c>
      <c r="D547" s="305">
        <v>110</v>
      </c>
      <c r="E547" s="350">
        <v>5</v>
      </c>
      <c r="F547" s="339" t="s">
        <v>12</v>
      </c>
      <c r="G547" s="177"/>
      <c r="H547" s="178"/>
      <c r="I547" s="178"/>
      <c r="J547" s="179">
        <v>110</v>
      </c>
      <c r="K547" s="177"/>
      <c r="L547" s="178"/>
      <c r="M547" s="178"/>
      <c r="N547" s="180">
        <v>110</v>
      </c>
      <c r="O547" s="177"/>
      <c r="P547" s="178"/>
      <c r="Q547" s="178"/>
      <c r="R547" s="180">
        <v>110</v>
      </c>
    </row>
    <row r="548" spans="1:18" ht="16.5" thickBot="1" x14ac:dyDescent="0.3">
      <c r="A548" s="1142"/>
      <c r="B548" s="1159"/>
      <c r="C548" s="1163"/>
      <c r="D548" s="306">
        <v>35</v>
      </c>
      <c r="E548" s="342"/>
      <c r="F548" s="340"/>
      <c r="G548" s="185">
        <v>4.5</v>
      </c>
      <c r="H548" s="186">
        <v>0.23</v>
      </c>
      <c r="I548" s="186">
        <v>0.1</v>
      </c>
      <c r="J548" s="187"/>
      <c r="K548" s="185">
        <v>10</v>
      </c>
      <c r="L548" s="186">
        <v>0.51</v>
      </c>
      <c r="M548" s="186">
        <v>0.1</v>
      </c>
      <c r="N548" s="188"/>
      <c r="O548" s="185">
        <v>7</v>
      </c>
      <c r="P548" s="186">
        <v>0.37</v>
      </c>
      <c r="Q548" s="186">
        <v>0.1</v>
      </c>
      <c r="R548" s="188"/>
    </row>
    <row r="549" spans="1:18" ht="15.75" x14ac:dyDescent="0.25">
      <c r="A549" s="1142"/>
      <c r="B549" s="1160"/>
      <c r="C549" s="1164"/>
      <c r="D549" s="306">
        <v>10</v>
      </c>
      <c r="E549" s="342"/>
      <c r="F549" s="371"/>
      <c r="G549" s="185"/>
      <c r="H549" s="186">
        <v>0</v>
      </c>
      <c r="I549" s="186">
        <v>0</v>
      </c>
      <c r="J549" s="187">
        <v>10.5</v>
      </c>
      <c r="K549" s="185"/>
      <c r="L549" s="186">
        <v>0</v>
      </c>
      <c r="M549" s="186">
        <v>0</v>
      </c>
      <c r="N549" s="188">
        <v>10.5</v>
      </c>
      <c r="O549" s="185"/>
      <c r="P549" s="186">
        <v>0</v>
      </c>
      <c r="Q549" s="186">
        <v>0</v>
      </c>
      <c r="R549" s="188">
        <v>10.5</v>
      </c>
    </row>
    <row r="550" spans="1:18" ht="16.5" thickBot="1" x14ac:dyDescent="0.3">
      <c r="A550" s="1142"/>
      <c r="B550" s="1165" t="s">
        <v>23</v>
      </c>
      <c r="C550" s="1166">
        <v>10</v>
      </c>
      <c r="D550" s="306">
        <v>110</v>
      </c>
      <c r="E550" s="372">
        <v>7.5</v>
      </c>
      <c r="F550" s="341" t="s">
        <v>80</v>
      </c>
      <c r="G550" s="185"/>
      <c r="H550" s="186"/>
      <c r="I550" s="186"/>
      <c r="J550" s="187">
        <v>110</v>
      </c>
      <c r="K550" s="185"/>
      <c r="L550" s="186"/>
      <c r="M550" s="186"/>
      <c r="N550" s="188">
        <v>110</v>
      </c>
      <c r="O550" s="185"/>
      <c r="P550" s="186"/>
      <c r="Q550" s="186"/>
      <c r="R550" s="188">
        <v>110</v>
      </c>
    </row>
    <row r="551" spans="1:18" ht="15.75" x14ac:dyDescent="0.25">
      <c r="A551" s="1142"/>
      <c r="B551" s="1144"/>
      <c r="C551" s="1148"/>
      <c r="D551" s="311">
        <v>10</v>
      </c>
      <c r="E551" s="361"/>
      <c r="F551" s="362"/>
      <c r="G551" s="221">
        <v>114</v>
      </c>
      <c r="H551" s="222">
        <v>2.06</v>
      </c>
      <c r="I551" s="222">
        <v>0.5</v>
      </c>
      <c r="J551" s="223">
        <v>10.5</v>
      </c>
      <c r="K551" s="221"/>
      <c r="L551" s="222">
        <v>1.45</v>
      </c>
      <c r="M551" s="222"/>
      <c r="N551" s="224"/>
      <c r="O551" s="221"/>
      <c r="P551" s="222">
        <v>1.65</v>
      </c>
      <c r="Q551" s="222"/>
      <c r="R551" s="224"/>
    </row>
    <row r="552" spans="1:18" ht="15.75" x14ac:dyDescent="0.25">
      <c r="A552" s="1142"/>
      <c r="B552" s="34" t="s">
        <v>253</v>
      </c>
      <c r="C552" s="217"/>
      <c r="D552" s="319"/>
      <c r="E552" s="361"/>
      <c r="F552" s="362"/>
      <c r="G552" s="225"/>
      <c r="H552" s="222">
        <f>H548+H549+H551</f>
        <v>2.29</v>
      </c>
      <c r="I552" s="222"/>
      <c r="J552" s="223"/>
      <c r="K552" s="221"/>
      <c r="L552" s="222">
        <f t="shared" ref="L552:Q552" si="40">L548+L549+L551</f>
        <v>1.96</v>
      </c>
      <c r="M552" s="222">
        <f t="shared" si="40"/>
        <v>0.1</v>
      </c>
      <c r="N552" s="224"/>
      <c r="O552" s="221"/>
      <c r="P552" s="222">
        <f t="shared" si="40"/>
        <v>2.02</v>
      </c>
      <c r="Q552" s="222">
        <f t="shared" si="40"/>
        <v>0.1</v>
      </c>
      <c r="R552" s="224"/>
    </row>
    <row r="553" spans="1:18" ht="15.75" x14ac:dyDescent="0.25">
      <c r="A553" s="1142"/>
      <c r="B553" s="216" t="s">
        <v>303</v>
      </c>
      <c r="C553" s="217"/>
      <c r="D553" s="320"/>
      <c r="E553" s="342"/>
      <c r="F553" s="340"/>
      <c r="G553" s="189"/>
      <c r="H553" s="186">
        <v>-0.23</v>
      </c>
      <c r="I553" s="186"/>
      <c r="J553" s="187"/>
      <c r="K553" s="185"/>
      <c r="L553" s="186">
        <v>-0.5</v>
      </c>
      <c r="M553" s="186"/>
      <c r="N553" s="188"/>
      <c r="O553" s="185"/>
      <c r="P553" s="186">
        <v>-0.4</v>
      </c>
      <c r="Q553" s="186"/>
      <c r="R553" s="188"/>
    </row>
    <row r="554" spans="1:18" ht="15.75" x14ac:dyDescent="0.25">
      <c r="A554" s="1142"/>
      <c r="B554" s="216" t="s">
        <v>304</v>
      </c>
      <c r="C554" s="217"/>
      <c r="D554" s="320"/>
      <c r="E554" s="342"/>
      <c r="F554" s="340"/>
      <c r="G554" s="189"/>
      <c r="H554" s="186">
        <v>-2.1</v>
      </c>
      <c r="I554" s="186"/>
      <c r="J554" s="187"/>
      <c r="K554" s="185"/>
      <c r="L554" s="186">
        <v>-1.45</v>
      </c>
      <c r="M554" s="186"/>
      <c r="N554" s="188"/>
      <c r="O554" s="185"/>
      <c r="P554" s="186">
        <v>-1.65</v>
      </c>
      <c r="Q554" s="186"/>
      <c r="R554" s="188"/>
    </row>
    <row r="555" spans="1:18" ht="16.5" thickBot="1" x14ac:dyDescent="0.3">
      <c r="A555" s="1143"/>
      <c r="B555" s="226" t="s">
        <v>305</v>
      </c>
      <c r="C555" s="373">
        <v>1</v>
      </c>
      <c r="D555" s="374"/>
      <c r="E555" s="352"/>
      <c r="F555" s="353"/>
      <c r="G555" s="213">
        <v>4.5999999999999996</v>
      </c>
      <c r="H555" s="210">
        <v>0.23</v>
      </c>
      <c r="I555" s="210"/>
      <c r="J555" s="211">
        <v>40</v>
      </c>
      <c r="K555" s="209">
        <v>10</v>
      </c>
      <c r="L555" s="210">
        <v>0.51</v>
      </c>
      <c r="M555" s="210"/>
      <c r="N555" s="212">
        <v>40.200000000000003</v>
      </c>
      <c r="O555" s="209">
        <v>7</v>
      </c>
      <c r="P555" s="210">
        <v>0.37</v>
      </c>
      <c r="Q555" s="210"/>
      <c r="R555" s="212">
        <v>40.200000000000003</v>
      </c>
    </row>
    <row r="556" spans="1:18" ht="15.75" x14ac:dyDescent="0.25">
      <c r="A556" s="1141" t="s">
        <v>306</v>
      </c>
      <c r="B556" s="1144" t="s">
        <v>20</v>
      </c>
      <c r="C556" s="1148">
        <v>7.5</v>
      </c>
      <c r="D556" s="305">
        <v>110</v>
      </c>
      <c r="E556" s="350">
        <v>5</v>
      </c>
      <c r="F556" s="339" t="s">
        <v>12</v>
      </c>
      <c r="G556" s="177"/>
      <c r="H556" s="178"/>
      <c r="I556" s="178"/>
      <c r="J556" s="179">
        <v>110</v>
      </c>
      <c r="K556" s="177"/>
      <c r="L556" s="178"/>
      <c r="M556" s="178"/>
      <c r="N556" s="180">
        <v>110</v>
      </c>
      <c r="O556" s="177"/>
      <c r="P556" s="178"/>
      <c r="Q556" s="178"/>
      <c r="R556" s="180">
        <v>110</v>
      </c>
    </row>
    <row r="557" spans="1:18" ht="15.75" x14ac:dyDescent="0.25">
      <c r="A557" s="1142"/>
      <c r="B557" s="1147"/>
      <c r="C557" s="1151"/>
      <c r="D557" s="306">
        <v>35</v>
      </c>
      <c r="E557" s="1161" t="s">
        <v>307</v>
      </c>
      <c r="F557" s="1162"/>
      <c r="G557" s="214"/>
      <c r="H557" s="250"/>
      <c r="I557" s="250"/>
      <c r="J557" s="375"/>
      <c r="K557" s="214"/>
      <c r="L557" s="250"/>
      <c r="M557" s="250"/>
      <c r="N557" s="376"/>
      <c r="O557" s="214"/>
      <c r="P557" s="250"/>
      <c r="Q557" s="250"/>
      <c r="R557" s="376"/>
    </row>
    <row r="558" spans="1:18" ht="15.75" x14ac:dyDescent="0.25">
      <c r="A558" s="1142"/>
      <c r="B558" s="1145"/>
      <c r="C558" s="1149"/>
      <c r="D558" s="306">
        <v>6</v>
      </c>
      <c r="E558" s="342"/>
      <c r="F558" s="340"/>
      <c r="G558" s="185">
        <v>5</v>
      </c>
      <c r="H558" s="186">
        <v>0.1</v>
      </c>
      <c r="I558" s="186"/>
      <c r="J558" s="187">
        <v>6.5</v>
      </c>
      <c r="K558" s="185">
        <v>5</v>
      </c>
      <c r="L558" s="186">
        <v>0.12</v>
      </c>
      <c r="M558" s="186"/>
      <c r="N558" s="187">
        <v>6.5</v>
      </c>
      <c r="O558" s="185">
        <v>5</v>
      </c>
      <c r="P558" s="186">
        <v>0.1</v>
      </c>
      <c r="Q558" s="186"/>
      <c r="R558" s="188">
        <v>6.5</v>
      </c>
    </row>
    <row r="559" spans="1:18" ht="15.75" x14ac:dyDescent="0.25">
      <c r="A559" s="1142"/>
      <c r="B559" s="1146" t="s">
        <v>23</v>
      </c>
      <c r="C559" s="1150">
        <v>16</v>
      </c>
      <c r="D559" s="306">
        <v>110</v>
      </c>
      <c r="E559" s="342">
        <v>0</v>
      </c>
      <c r="F559" s="341" t="s">
        <v>143</v>
      </c>
      <c r="G559" s="185"/>
      <c r="H559" s="186"/>
      <c r="I559" s="186"/>
      <c r="J559" s="187">
        <v>110</v>
      </c>
      <c r="K559" s="185"/>
      <c r="L559" s="186"/>
      <c r="M559" s="186"/>
      <c r="N559" s="188">
        <v>110</v>
      </c>
      <c r="O559" s="185"/>
      <c r="P559" s="186"/>
      <c r="Q559" s="186"/>
      <c r="R559" s="188">
        <v>110</v>
      </c>
    </row>
    <row r="560" spans="1:18" ht="15.75" x14ac:dyDescent="0.25">
      <c r="A560" s="1142"/>
      <c r="B560" s="1147"/>
      <c r="C560" s="1151"/>
      <c r="D560" s="306">
        <v>35</v>
      </c>
      <c r="E560" s="1161" t="s">
        <v>307</v>
      </c>
      <c r="F560" s="1162"/>
      <c r="G560" s="185"/>
      <c r="H560" s="186"/>
      <c r="I560" s="186"/>
      <c r="J560" s="187"/>
      <c r="K560" s="185"/>
      <c r="L560" s="186"/>
      <c r="M560" s="186"/>
      <c r="N560" s="188"/>
      <c r="O560" s="185"/>
      <c r="P560" s="186"/>
      <c r="Q560" s="186"/>
      <c r="R560" s="188"/>
    </row>
    <row r="561" spans="1:18" ht="15.75" x14ac:dyDescent="0.25">
      <c r="A561" s="1142"/>
      <c r="B561" s="1145"/>
      <c r="C561" s="1149"/>
      <c r="D561" s="306">
        <v>6</v>
      </c>
      <c r="E561" s="342"/>
      <c r="F561" s="340"/>
      <c r="G561" s="185">
        <v>10</v>
      </c>
      <c r="H561" s="186">
        <v>0.24</v>
      </c>
      <c r="I561" s="186"/>
      <c r="J561" s="187">
        <v>6.5</v>
      </c>
      <c r="K561" s="185">
        <v>15</v>
      </c>
      <c r="L561" s="186">
        <v>0.4</v>
      </c>
      <c r="M561" s="186"/>
      <c r="N561" s="187">
        <v>6.5</v>
      </c>
      <c r="O561" s="185">
        <v>15</v>
      </c>
      <c r="P561" s="186">
        <v>0.25</v>
      </c>
      <c r="Q561" s="186"/>
      <c r="R561" s="188">
        <v>6.5</v>
      </c>
    </row>
    <row r="562" spans="1:18" ht="15.75" x14ac:dyDescent="0.25">
      <c r="A562" s="1142"/>
      <c r="B562" s="34" t="s">
        <v>253</v>
      </c>
      <c r="C562" s="217"/>
      <c r="D562" s="343"/>
      <c r="E562" s="344"/>
      <c r="F562" s="345"/>
      <c r="G562" s="195"/>
      <c r="H562" s="196">
        <f>H558+H561</f>
        <v>0.33999999999999997</v>
      </c>
      <c r="I562" s="196">
        <f t="shared" ref="I562:Q562" si="41">I558+I561</f>
        <v>0</v>
      </c>
      <c r="J562" s="197"/>
      <c r="K562" s="195"/>
      <c r="L562" s="196">
        <f t="shared" si="41"/>
        <v>0.52</v>
      </c>
      <c r="M562" s="196">
        <f t="shared" si="41"/>
        <v>0</v>
      </c>
      <c r="N562" s="198"/>
      <c r="O562" s="195"/>
      <c r="P562" s="196">
        <f t="shared" si="41"/>
        <v>0.35</v>
      </c>
      <c r="Q562" s="196">
        <f t="shared" si="41"/>
        <v>0</v>
      </c>
      <c r="R562" s="198"/>
    </row>
    <row r="563" spans="1:18" ht="15.75" x14ac:dyDescent="0.25">
      <c r="A563" s="1142"/>
      <c r="B563" s="202" t="s">
        <v>289</v>
      </c>
      <c r="C563" s="203"/>
      <c r="D563" s="343"/>
      <c r="E563" s="344"/>
      <c r="F563" s="345"/>
      <c r="G563" s="195"/>
      <c r="H563" s="196">
        <v>-0.1</v>
      </c>
      <c r="I563" s="196"/>
      <c r="J563" s="197">
        <v>117</v>
      </c>
      <c r="K563" s="195"/>
      <c r="L563" s="196">
        <v>-0.12</v>
      </c>
      <c r="M563" s="196"/>
      <c r="N563" s="198">
        <v>117</v>
      </c>
      <c r="O563" s="195"/>
      <c r="P563" s="196">
        <v>-0.1</v>
      </c>
      <c r="Q563" s="196"/>
      <c r="R563" s="198">
        <v>117</v>
      </c>
    </row>
    <row r="564" spans="1:18" ht="16.5" thickBot="1" x14ac:dyDescent="0.3">
      <c r="A564" s="1143"/>
      <c r="B564" s="226" t="s">
        <v>303</v>
      </c>
      <c r="C564" s="227"/>
      <c r="D564" s="321"/>
      <c r="E564" s="352"/>
      <c r="F564" s="353"/>
      <c r="G564" s="209"/>
      <c r="H564" s="210">
        <v>-0.24</v>
      </c>
      <c r="I564" s="210"/>
      <c r="J564" s="211">
        <v>117</v>
      </c>
      <c r="K564" s="209"/>
      <c r="L564" s="210">
        <v>-0.4</v>
      </c>
      <c r="M564" s="210"/>
      <c r="N564" s="212">
        <v>117</v>
      </c>
      <c r="O564" s="209"/>
      <c r="P564" s="210">
        <v>-0.25</v>
      </c>
      <c r="Q564" s="210"/>
      <c r="R564" s="212">
        <v>117</v>
      </c>
    </row>
    <row r="565" spans="1:18" ht="15.75" x14ac:dyDescent="0.25">
      <c r="A565" s="1141">
        <v>42</v>
      </c>
      <c r="B565" s="1144" t="s">
        <v>20</v>
      </c>
      <c r="C565" s="1148">
        <v>6.3</v>
      </c>
      <c r="D565" s="305">
        <v>110</v>
      </c>
      <c r="E565" s="350">
        <v>2.5</v>
      </c>
      <c r="F565" s="339" t="s">
        <v>25</v>
      </c>
      <c r="G565" s="177"/>
      <c r="H565" s="178"/>
      <c r="I565" s="178"/>
      <c r="J565" s="179"/>
      <c r="K565" s="177"/>
      <c r="L565" s="178"/>
      <c r="M565" s="178"/>
      <c r="N565" s="180"/>
      <c r="O565" s="177"/>
      <c r="P565" s="178"/>
      <c r="Q565" s="178"/>
      <c r="R565" s="180"/>
    </row>
    <row r="566" spans="1:18" ht="15.75" x14ac:dyDescent="0.25">
      <c r="A566" s="1142"/>
      <c r="B566" s="1147"/>
      <c r="C566" s="1151"/>
      <c r="D566" s="306">
        <v>35</v>
      </c>
      <c r="E566" s="342">
        <v>5</v>
      </c>
      <c r="F566" s="341" t="s">
        <v>92</v>
      </c>
      <c r="G566" s="185"/>
      <c r="H566" s="186"/>
      <c r="I566" s="186"/>
      <c r="J566" s="187"/>
      <c r="K566" s="185"/>
      <c r="L566" s="186"/>
      <c r="M566" s="186"/>
      <c r="N566" s="188"/>
      <c r="O566" s="185"/>
      <c r="P566" s="186"/>
      <c r="Q566" s="186"/>
      <c r="R566" s="188"/>
    </row>
    <row r="567" spans="1:18" ht="15.75" x14ac:dyDescent="0.25">
      <c r="A567" s="1142"/>
      <c r="B567" s="1145"/>
      <c r="C567" s="1149"/>
      <c r="D567" s="306">
        <v>6</v>
      </c>
      <c r="E567" s="342"/>
      <c r="F567" s="340"/>
      <c r="G567" s="185">
        <v>150</v>
      </c>
      <c r="H567" s="186">
        <v>1.48</v>
      </c>
      <c r="I567" s="186">
        <v>0.43</v>
      </c>
      <c r="J567" s="187">
        <v>6.2</v>
      </c>
      <c r="K567" s="185">
        <v>200</v>
      </c>
      <c r="L567" s="186">
        <v>2</v>
      </c>
      <c r="M567" s="186">
        <v>0.44</v>
      </c>
      <c r="N567" s="188">
        <v>6.1</v>
      </c>
      <c r="O567" s="185">
        <v>200</v>
      </c>
      <c r="P567" s="186">
        <v>2.11</v>
      </c>
      <c r="Q567" s="186">
        <v>0.44</v>
      </c>
      <c r="R567" s="188">
        <v>6.1</v>
      </c>
    </row>
    <row r="568" spans="1:18" ht="15.75" x14ac:dyDescent="0.25">
      <c r="A568" s="1142"/>
      <c r="B568" s="1146" t="s">
        <v>23</v>
      </c>
      <c r="C568" s="1150">
        <v>10</v>
      </c>
      <c r="D568" s="306">
        <v>110</v>
      </c>
      <c r="E568" s="342"/>
      <c r="F568" s="341"/>
      <c r="G568" s="185"/>
      <c r="H568" s="186"/>
      <c r="I568" s="186"/>
      <c r="J568" s="187"/>
      <c r="K568" s="185"/>
      <c r="L568" s="186"/>
      <c r="M568" s="186"/>
      <c r="N568" s="188"/>
      <c r="O568" s="185"/>
      <c r="P568" s="186"/>
      <c r="Q568" s="186"/>
      <c r="R568" s="188"/>
    </row>
    <row r="569" spans="1:18" ht="15.75" x14ac:dyDescent="0.25">
      <c r="A569" s="1142"/>
      <c r="B569" s="1147"/>
      <c r="C569" s="1151"/>
      <c r="D569" s="306">
        <v>35</v>
      </c>
      <c r="E569" s="342"/>
      <c r="F569" s="341"/>
      <c r="G569" s="214"/>
      <c r="H569" s="250"/>
      <c r="I569" s="250"/>
      <c r="J569" s="375"/>
      <c r="K569" s="214"/>
      <c r="L569" s="250"/>
      <c r="M569" s="250"/>
      <c r="N569" s="376"/>
      <c r="O569" s="214"/>
      <c r="P569" s="250"/>
      <c r="Q569" s="250"/>
      <c r="R569" s="376"/>
    </row>
    <row r="570" spans="1:18" ht="15.75" x14ac:dyDescent="0.25">
      <c r="A570" s="1142"/>
      <c r="B570" s="1145"/>
      <c r="C570" s="1149"/>
      <c r="D570" s="306">
        <v>6</v>
      </c>
      <c r="E570" s="342"/>
      <c r="F570" s="340" t="s">
        <v>237</v>
      </c>
      <c r="G570" s="185"/>
      <c r="H570" s="186">
        <v>0</v>
      </c>
      <c r="I570" s="186"/>
      <c r="J570" s="187">
        <v>0</v>
      </c>
      <c r="K570" s="185"/>
      <c r="L570" s="186">
        <v>0</v>
      </c>
      <c r="M570" s="186"/>
      <c r="N570" s="188">
        <v>0</v>
      </c>
      <c r="O570" s="185"/>
      <c r="P570" s="186">
        <v>0</v>
      </c>
      <c r="Q570" s="186"/>
      <c r="R570" s="188">
        <v>0</v>
      </c>
    </row>
    <row r="571" spans="1:18" ht="15.75" x14ac:dyDescent="0.25">
      <c r="A571" s="1142"/>
      <c r="B571" s="34" t="s">
        <v>253</v>
      </c>
      <c r="C571" s="217"/>
      <c r="D571" s="306"/>
      <c r="E571" s="320"/>
      <c r="F571" s="378"/>
      <c r="G571" s="185"/>
      <c r="H571" s="249">
        <f>H566+H567+H569+H570</f>
        <v>1.48</v>
      </c>
      <c r="I571" s="249">
        <f t="shared" ref="I571:Q571" si="42">I566+I567+I569+I570</f>
        <v>0.43</v>
      </c>
      <c r="J571" s="332"/>
      <c r="K571" s="185"/>
      <c r="L571" s="249">
        <f t="shared" si="42"/>
        <v>2</v>
      </c>
      <c r="M571" s="249">
        <f t="shared" si="42"/>
        <v>0.44</v>
      </c>
      <c r="N571" s="333"/>
      <c r="O571" s="185"/>
      <c r="P571" s="249">
        <f t="shared" si="42"/>
        <v>2.11</v>
      </c>
      <c r="Q571" s="249">
        <f t="shared" si="42"/>
        <v>0.44</v>
      </c>
      <c r="R571" s="333"/>
    </row>
    <row r="572" spans="1:18" ht="15.75" x14ac:dyDescent="0.25">
      <c r="A572" s="1142"/>
      <c r="B572" s="360" t="s">
        <v>308</v>
      </c>
      <c r="C572" s="292"/>
      <c r="D572" s="379"/>
      <c r="E572" s="380"/>
      <c r="F572" s="381"/>
      <c r="G572" s="287"/>
      <c r="H572" s="382">
        <v>-1.5</v>
      </c>
      <c r="I572" s="382"/>
      <c r="J572" s="215">
        <v>117</v>
      </c>
      <c r="K572" s="287"/>
      <c r="L572" s="382">
        <v>-2</v>
      </c>
      <c r="M572" s="382"/>
      <c r="N572" s="383">
        <v>117</v>
      </c>
      <c r="O572" s="287"/>
      <c r="P572" s="382">
        <v>-2.1</v>
      </c>
      <c r="Q572" s="382"/>
      <c r="R572" s="383">
        <v>117</v>
      </c>
    </row>
    <row r="573" spans="1:18" ht="15.75" x14ac:dyDescent="0.25">
      <c r="A573" s="1142"/>
      <c r="B573" s="216" t="s">
        <v>309</v>
      </c>
      <c r="C573" s="217"/>
      <c r="D573" s="306"/>
      <c r="E573" s="320"/>
      <c r="F573" s="378"/>
      <c r="G573" s="185"/>
      <c r="H573" s="249">
        <v>0</v>
      </c>
      <c r="I573" s="249"/>
      <c r="J573" s="332"/>
      <c r="K573" s="185"/>
      <c r="L573" s="249">
        <v>0</v>
      </c>
      <c r="M573" s="249"/>
      <c r="N573" s="333"/>
      <c r="O573" s="185"/>
      <c r="P573" s="249">
        <v>0</v>
      </c>
      <c r="Q573" s="249"/>
      <c r="R573" s="333"/>
    </row>
    <row r="574" spans="1:18" ht="24.75" thickBot="1" x14ac:dyDescent="0.3">
      <c r="A574" s="1143"/>
      <c r="B574" s="204" t="s">
        <v>310</v>
      </c>
      <c r="C574" s="373">
        <v>1</v>
      </c>
      <c r="D574" s="334"/>
      <c r="E574" s="384"/>
      <c r="F574" s="385" t="s">
        <v>311</v>
      </c>
      <c r="G574" s="275"/>
      <c r="H574" s="280"/>
      <c r="I574" s="280"/>
      <c r="J574" s="337"/>
      <c r="K574" s="275"/>
      <c r="L574" s="280"/>
      <c r="M574" s="280"/>
      <c r="N574" s="338"/>
      <c r="O574" s="275"/>
      <c r="P574" s="280"/>
      <c r="Q574" s="280"/>
      <c r="R574" s="338"/>
    </row>
    <row r="575" spans="1:18" ht="15.75" x14ac:dyDescent="0.25">
      <c r="A575" s="1141">
        <v>44</v>
      </c>
      <c r="B575" s="1144" t="s">
        <v>20</v>
      </c>
      <c r="C575" s="1148">
        <v>10</v>
      </c>
      <c r="D575" s="305">
        <v>110</v>
      </c>
      <c r="E575" s="350">
        <v>7.12</v>
      </c>
      <c r="F575" s="339" t="s">
        <v>92</v>
      </c>
      <c r="G575" s="177"/>
      <c r="H575" s="178"/>
      <c r="I575" s="178"/>
      <c r="J575" s="179"/>
      <c r="K575" s="177"/>
      <c r="L575" s="178"/>
      <c r="M575" s="178"/>
      <c r="N575" s="180"/>
      <c r="O575" s="177"/>
      <c r="P575" s="178"/>
      <c r="Q575" s="178"/>
      <c r="R575" s="180"/>
    </row>
    <row r="576" spans="1:18" ht="15.75" x14ac:dyDescent="0.25">
      <c r="A576" s="1142"/>
      <c r="B576" s="1145"/>
      <c r="C576" s="1149"/>
      <c r="D576" s="306">
        <v>10</v>
      </c>
      <c r="E576" s="342"/>
      <c r="F576" s="340"/>
      <c r="G576" s="185">
        <v>160</v>
      </c>
      <c r="H576" s="186">
        <v>2.63</v>
      </c>
      <c r="I576" s="186">
        <v>0.57999999999999996</v>
      </c>
      <c r="J576" s="187">
        <v>10.4</v>
      </c>
      <c r="K576" s="185">
        <v>200</v>
      </c>
      <c r="L576" s="186">
        <v>3.37</v>
      </c>
      <c r="M576" s="186">
        <v>0.64</v>
      </c>
      <c r="N576" s="188">
        <v>10.3</v>
      </c>
      <c r="O576" s="185">
        <v>240</v>
      </c>
      <c r="P576" s="186">
        <v>4</v>
      </c>
      <c r="Q576" s="186">
        <v>0.72</v>
      </c>
      <c r="R576" s="188">
        <v>10.3</v>
      </c>
    </row>
    <row r="577" spans="1:18" ht="15.75" x14ac:dyDescent="0.25">
      <c r="A577" s="1142"/>
      <c r="B577" s="1146" t="s">
        <v>23</v>
      </c>
      <c r="C577" s="1150">
        <v>10</v>
      </c>
      <c r="D577" s="306">
        <v>110</v>
      </c>
      <c r="E577" s="342">
        <v>7.12</v>
      </c>
      <c r="F577" s="341" t="s">
        <v>92</v>
      </c>
      <c r="G577" s="214"/>
      <c r="H577" s="250"/>
      <c r="I577" s="250"/>
      <c r="J577" s="375"/>
      <c r="K577" s="214"/>
      <c r="L577" s="250"/>
      <c r="M577" s="250"/>
      <c r="N577" s="376"/>
      <c r="O577" s="214"/>
      <c r="P577" s="250"/>
      <c r="Q577" s="250"/>
      <c r="R577" s="376"/>
    </row>
    <row r="578" spans="1:18" ht="15.75" x14ac:dyDescent="0.25">
      <c r="A578" s="1142"/>
      <c r="B578" s="1145"/>
      <c r="C578" s="1149"/>
      <c r="D578" s="306">
        <v>10</v>
      </c>
      <c r="E578" s="342"/>
      <c r="F578" s="340"/>
      <c r="G578" s="185">
        <v>60</v>
      </c>
      <c r="H578" s="186">
        <v>1.01</v>
      </c>
      <c r="I578" s="186">
        <v>0.41</v>
      </c>
      <c r="J578" s="187">
        <v>10.4</v>
      </c>
      <c r="K578" s="185">
        <v>90</v>
      </c>
      <c r="L578" s="186">
        <v>1.58</v>
      </c>
      <c r="M578" s="186">
        <v>0.55000000000000004</v>
      </c>
      <c r="N578" s="188">
        <v>10.3</v>
      </c>
      <c r="O578" s="185">
        <v>100</v>
      </c>
      <c r="P578" s="186">
        <v>1.74</v>
      </c>
      <c r="Q578" s="186">
        <v>0.53</v>
      </c>
      <c r="R578" s="188">
        <v>10.3</v>
      </c>
    </row>
    <row r="579" spans="1:18" ht="15.75" x14ac:dyDescent="0.25">
      <c r="A579" s="1142"/>
      <c r="B579" s="34" t="s">
        <v>253</v>
      </c>
      <c r="C579" s="217"/>
      <c r="D579" s="306"/>
      <c r="E579" s="342"/>
      <c r="F579" s="340"/>
      <c r="G579" s="185"/>
      <c r="H579" s="186">
        <f>H576+H578</f>
        <v>3.6399999999999997</v>
      </c>
      <c r="I579" s="186">
        <f t="shared" ref="I579:Q579" si="43">I576+I578</f>
        <v>0.99</v>
      </c>
      <c r="J579" s="187"/>
      <c r="K579" s="185"/>
      <c r="L579" s="186">
        <f t="shared" si="43"/>
        <v>4.95</v>
      </c>
      <c r="M579" s="186">
        <f t="shared" si="43"/>
        <v>1.19</v>
      </c>
      <c r="N579" s="188"/>
      <c r="O579" s="185"/>
      <c r="P579" s="186">
        <f t="shared" si="43"/>
        <v>5.74</v>
      </c>
      <c r="Q579" s="186">
        <f t="shared" si="43"/>
        <v>1.25</v>
      </c>
      <c r="R579" s="188"/>
    </row>
    <row r="580" spans="1:18" ht="15.75" x14ac:dyDescent="0.25">
      <c r="A580" s="1142"/>
      <c r="B580" s="360" t="s">
        <v>312</v>
      </c>
      <c r="C580" s="217"/>
      <c r="D580" s="306"/>
      <c r="E580" s="342"/>
      <c r="F580" s="340"/>
      <c r="G580" s="185"/>
      <c r="H580" s="186">
        <v>0.65</v>
      </c>
      <c r="I580" s="186"/>
      <c r="J580" s="187">
        <v>115</v>
      </c>
      <c r="K580" s="185"/>
      <c r="L580" s="186">
        <v>0.8</v>
      </c>
      <c r="M580" s="186"/>
      <c r="N580" s="188">
        <v>115</v>
      </c>
      <c r="O580" s="185"/>
      <c r="P580" s="186">
        <v>0.75</v>
      </c>
      <c r="Q580" s="186"/>
      <c r="R580" s="188">
        <v>115</v>
      </c>
    </row>
    <row r="581" spans="1:18" ht="15.75" x14ac:dyDescent="0.25">
      <c r="A581" s="1142"/>
      <c r="B581" s="216" t="s">
        <v>313</v>
      </c>
      <c r="C581" s="217"/>
      <c r="D581" s="306"/>
      <c r="E581" s="342"/>
      <c r="F581" s="340"/>
      <c r="G581" s="185">
        <v>10</v>
      </c>
      <c r="H581" s="186">
        <v>-1.7</v>
      </c>
      <c r="I581" s="186"/>
      <c r="J581" s="187">
        <v>115</v>
      </c>
      <c r="K581" s="185">
        <v>15</v>
      </c>
      <c r="L581" s="186">
        <v>-2.2999999999999998</v>
      </c>
      <c r="M581" s="186"/>
      <c r="N581" s="188">
        <v>115</v>
      </c>
      <c r="O581" s="185">
        <v>15</v>
      </c>
      <c r="P581" s="186">
        <v>-2.5</v>
      </c>
      <c r="Q581" s="186"/>
      <c r="R581" s="188">
        <v>115</v>
      </c>
    </row>
    <row r="582" spans="1:18" ht="16.5" thickBot="1" x14ac:dyDescent="0.3">
      <c r="A582" s="1143"/>
      <c r="B582" s="226" t="s">
        <v>314</v>
      </c>
      <c r="C582" s="205"/>
      <c r="D582" s="334"/>
      <c r="E582" s="348"/>
      <c r="F582" s="349"/>
      <c r="G582" s="275">
        <v>15</v>
      </c>
      <c r="H582" s="276">
        <v>-2.65</v>
      </c>
      <c r="I582" s="276"/>
      <c r="J582" s="281">
        <v>115</v>
      </c>
      <c r="K582" s="275">
        <v>20</v>
      </c>
      <c r="L582" s="276">
        <v>-3.4</v>
      </c>
      <c r="M582" s="276"/>
      <c r="N582" s="282">
        <v>115</v>
      </c>
      <c r="O582" s="275">
        <v>25</v>
      </c>
      <c r="P582" s="276">
        <v>-4</v>
      </c>
      <c r="Q582" s="276"/>
      <c r="R582" s="282">
        <v>115</v>
      </c>
    </row>
    <row r="583" spans="1:18" ht="15.75" x14ac:dyDescent="0.25">
      <c r="A583" s="1141">
        <v>48</v>
      </c>
      <c r="B583" s="1144" t="s">
        <v>20</v>
      </c>
      <c r="C583" s="1148">
        <v>6.3</v>
      </c>
      <c r="D583" s="305">
        <v>110</v>
      </c>
      <c r="E583" s="350">
        <v>5</v>
      </c>
      <c r="F583" s="339" t="s">
        <v>252</v>
      </c>
      <c r="G583" s="177"/>
      <c r="H583" s="178"/>
      <c r="I583" s="178"/>
      <c r="J583" s="179"/>
      <c r="K583" s="177"/>
      <c r="L583" s="178"/>
      <c r="M583" s="178"/>
      <c r="N583" s="180"/>
      <c r="O583" s="177"/>
      <c r="P583" s="178"/>
      <c r="Q583" s="178"/>
      <c r="R583" s="180"/>
    </row>
    <row r="584" spans="1:18" ht="15.75" x14ac:dyDescent="0.25">
      <c r="A584" s="1142"/>
      <c r="B584" s="1145"/>
      <c r="C584" s="1149"/>
      <c r="D584" s="306">
        <v>10</v>
      </c>
      <c r="E584" s="342"/>
      <c r="F584" s="340"/>
      <c r="G584" s="185">
        <v>50</v>
      </c>
      <c r="H584" s="186">
        <v>0.68</v>
      </c>
      <c r="I584" s="186">
        <v>0.28999999999999998</v>
      </c>
      <c r="J584" s="187">
        <v>10.3</v>
      </c>
      <c r="K584" s="185">
        <v>50</v>
      </c>
      <c r="L584" s="186">
        <v>0.73</v>
      </c>
      <c r="M584" s="186">
        <v>0.26</v>
      </c>
      <c r="N584" s="188">
        <v>10.3</v>
      </c>
      <c r="O584" s="185">
        <v>50</v>
      </c>
      <c r="P584" s="186">
        <v>0.84</v>
      </c>
      <c r="Q584" s="186">
        <v>0.3</v>
      </c>
      <c r="R584" s="188">
        <v>10.3</v>
      </c>
    </row>
    <row r="585" spans="1:18" ht="15.75" x14ac:dyDescent="0.25">
      <c r="A585" s="1142"/>
      <c r="B585" s="360" t="s">
        <v>315</v>
      </c>
      <c r="C585" s="203"/>
      <c r="D585" s="343"/>
      <c r="E585" s="344"/>
      <c r="F585" s="345"/>
      <c r="G585" s="195"/>
      <c r="H585" s="196">
        <v>-0.35</v>
      </c>
      <c r="I585" s="196"/>
      <c r="J585" s="197"/>
      <c r="K585" s="195"/>
      <c r="L585" s="196">
        <v>-0.4</v>
      </c>
      <c r="M585" s="196"/>
      <c r="N585" s="198"/>
      <c r="O585" s="195"/>
      <c r="P585" s="196">
        <v>-0.45</v>
      </c>
      <c r="Q585" s="196"/>
      <c r="R585" s="198"/>
    </row>
    <row r="586" spans="1:18" ht="16.5" thickBot="1" x14ac:dyDescent="0.3">
      <c r="A586" s="1143"/>
      <c r="B586" s="226" t="s">
        <v>316</v>
      </c>
      <c r="C586" s="205"/>
      <c r="D586" s="334"/>
      <c r="E586" s="348"/>
      <c r="F586" s="349"/>
      <c r="G586" s="275"/>
      <c r="H586" s="276">
        <v>-0.35</v>
      </c>
      <c r="I586" s="276"/>
      <c r="J586" s="281"/>
      <c r="K586" s="275"/>
      <c r="L586" s="276">
        <v>-0.4</v>
      </c>
      <c r="M586" s="276"/>
      <c r="N586" s="282"/>
      <c r="O586" s="275"/>
      <c r="P586" s="276">
        <v>-0.45</v>
      </c>
      <c r="Q586" s="276"/>
      <c r="R586" s="282"/>
    </row>
    <row r="587" spans="1:18" ht="16.5" thickBot="1" x14ac:dyDescent="0.3">
      <c r="A587" s="1141">
        <v>49</v>
      </c>
      <c r="B587" s="1159" t="s">
        <v>20</v>
      </c>
      <c r="C587" s="1159">
        <v>16</v>
      </c>
      <c r="D587" s="305">
        <v>158</v>
      </c>
      <c r="E587" s="350">
        <v>7.5</v>
      </c>
      <c r="F587" s="386" t="s">
        <v>25</v>
      </c>
      <c r="G587" s="177"/>
      <c r="H587" s="178"/>
      <c r="I587" s="178"/>
      <c r="J587" s="387"/>
      <c r="K587" s="177"/>
      <c r="L587" s="178"/>
      <c r="M587" s="178"/>
      <c r="N587" s="388"/>
      <c r="O587" s="177"/>
      <c r="P587" s="178"/>
      <c r="Q587" s="178"/>
      <c r="R587" s="388"/>
    </row>
    <row r="588" spans="1:18" ht="15.75" x14ac:dyDescent="0.25">
      <c r="A588" s="1142"/>
      <c r="B588" s="1160"/>
      <c r="C588" s="1160"/>
      <c r="D588" s="343">
        <v>6.6</v>
      </c>
      <c r="E588" s="344"/>
      <c r="F588" s="389"/>
      <c r="G588" s="195"/>
      <c r="H588" s="196">
        <v>0.02</v>
      </c>
      <c r="I588" s="196"/>
      <c r="J588" s="390">
        <v>6.6</v>
      </c>
      <c r="K588" s="195"/>
      <c r="L588" s="196">
        <v>0.02</v>
      </c>
      <c r="M588" s="196"/>
      <c r="N588" s="391">
        <v>6.6</v>
      </c>
      <c r="O588" s="195"/>
      <c r="P588" s="196">
        <v>0.02</v>
      </c>
      <c r="Q588" s="196"/>
      <c r="R588" s="391">
        <v>6.6</v>
      </c>
    </row>
    <row r="589" spans="1:18" ht="15.75" x14ac:dyDescent="0.25">
      <c r="A589" s="1142"/>
      <c r="B589" s="360" t="s">
        <v>317</v>
      </c>
      <c r="C589" s="360"/>
      <c r="D589" s="379"/>
      <c r="E589" s="392"/>
      <c r="F589" s="381"/>
      <c r="G589" s="287"/>
      <c r="H589" s="288"/>
      <c r="I589" s="288"/>
      <c r="J589" s="215"/>
      <c r="K589" s="287"/>
      <c r="L589" s="288"/>
      <c r="M589" s="288"/>
      <c r="N589" s="383"/>
      <c r="O589" s="287"/>
      <c r="P589" s="288"/>
      <c r="Q589" s="288"/>
      <c r="R589" s="383"/>
    </row>
    <row r="590" spans="1:18" ht="15.75" x14ac:dyDescent="0.25">
      <c r="A590" s="1142"/>
      <c r="B590" s="216" t="s">
        <v>318</v>
      </c>
      <c r="C590" s="216"/>
      <c r="D590" s="306"/>
      <c r="E590" s="342"/>
      <c r="F590" s="378"/>
      <c r="G590" s="185">
        <v>250</v>
      </c>
      <c r="H590" s="186">
        <v>64.099999999999994</v>
      </c>
      <c r="I590" s="186"/>
      <c r="J590" s="332">
        <v>160</v>
      </c>
      <c r="K590" s="185">
        <v>300</v>
      </c>
      <c r="L590" s="186">
        <v>78.099999999999994</v>
      </c>
      <c r="M590" s="186"/>
      <c r="N590" s="333">
        <v>159</v>
      </c>
      <c r="O590" s="185">
        <v>200</v>
      </c>
      <c r="P590" s="186">
        <v>50.7</v>
      </c>
      <c r="Q590" s="186"/>
      <c r="R590" s="333">
        <v>160</v>
      </c>
    </row>
    <row r="591" spans="1:18" ht="16.5" thickBot="1" x14ac:dyDescent="0.3">
      <c r="A591" s="1143"/>
      <c r="B591" s="204" t="s">
        <v>319</v>
      </c>
      <c r="C591" s="204"/>
      <c r="D591" s="334"/>
      <c r="E591" s="348"/>
      <c r="F591" s="393"/>
      <c r="G591" s="275"/>
      <c r="H591" s="276">
        <v>2.6</v>
      </c>
      <c r="I591" s="276"/>
      <c r="J591" s="337">
        <v>160</v>
      </c>
      <c r="K591" s="275"/>
      <c r="L591" s="276">
        <v>3.4</v>
      </c>
      <c r="M591" s="276"/>
      <c r="N591" s="338">
        <v>159</v>
      </c>
      <c r="O591" s="275"/>
      <c r="P591" s="276">
        <v>3.6</v>
      </c>
      <c r="Q591" s="276"/>
      <c r="R591" s="338">
        <v>160</v>
      </c>
    </row>
    <row r="592" spans="1:18" ht="15.75" x14ac:dyDescent="0.25">
      <c r="A592" s="1141">
        <v>54</v>
      </c>
      <c r="B592" s="1144" t="s">
        <v>20</v>
      </c>
      <c r="C592" s="1148">
        <v>6.3</v>
      </c>
      <c r="D592" s="305">
        <v>110</v>
      </c>
      <c r="E592" s="350">
        <v>5.34</v>
      </c>
      <c r="F592" s="339" t="s">
        <v>22</v>
      </c>
      <c r="G592" s="177"/>
      <c r="H592" s="178"/>
      <c r="I592" s="178"/>
      <c r="J592" s="179"/>
      <c r="K592" s="177"/>
      <c r="L592" s="178"/>
      <c r="M592" s="178"/>
      <c r="N592" s="180"/>
      <c r="O592" s="177"/>
      <c r="P592" s="178"/>
      <c r="Q592" s="178"/>
      <c r="R592" s="180"/>
    </row>
    <row r="593" spans="1:18" ht="15.75" x14ac:dyDescent="0.25">
      <c r="A593" s="1142"/>
      <c r="B593" s="1145"/>
      <c r="C593" s="1149"/>
      <c r="D593" s="306">
        <v>6</v>
      </c>
      <c r="E593" s="342"/>
      <c r="F593" s="340"/>
      <c r="G593" s="185">
        <v>290</v>
      </c>
      <c r="H593" s="186">
        <v>2.93</v>
      </c>
      <c r="I593" s="186">
        <v>0.16</v>
      </c>
      <c r="J593" s="187">
        <v>6.3</v>
      </c>
      <c r="K593" s="185">
        <v>280</v>
      </c>
      <c r="L593" s="186">
        <v>2.88</v>
      </c>
      <c r="M593" s="186">
        <v>0.15</v>
      </c>
      <c r="N593" s="188">
        <v>6.3</v>
      </c>
      <c r="O593" s="185">
        <v>270</v>
      </c>
      <c r="P593" s="186">
        <v>2.74</v>
      </c>
      <c r="Q593" s="186">
        <v>0.16</v>
      </c>
      <c r="R593" s="188">
        <v>6.3</v>
      </c>
    </row>
    <row r="594" spans="1:18" ht="15.75" x14ac:dyDescent="0.25">
      <c r="A594" s="1142"/>
      <c r="B594" s="1146" t="s">
        <v>23</v>
      </c>
      <c r="C594" s="1150">
        <v>6.3</v>
      </c>
      <c r="D594" s="306">
        <v>110</v>
      </c>
      <c r="E594" s="342">
        <v>5.37</v>
      </c>
      <c r="F594" s="341" t="s">
        <v>22</v>
      </c>
      <c r="G594" s="185"/>
      <c r="H594" s="186"/>
      <c r="I594" s="186"/>
      <c r="J594" s="187"/>
      <c r="K594" s="185"/>
      <c r="L594" s="186"/>
      <c r="M594" s="186"/>
      <c r="N594" s="188"/>
      <c r="O594" s="185"/>
      <c r="P594" s="186"/>
      <c r="Q594" s="186"/>
      <c r="R594" s="188"/>
    </row>
    <row r="595" spans="1:18" ht="15.75" x14ac:dyDescent="0.25">
      <c r="A595" s="1142"/>
      <c r="B595" s="1147"/>
      <c r="C595" s="1151"/>
      <c r="D595" s="311">
        <v>6</v>
      </c>
      <c r="E595" s="361"/>
      <c r="F595" s="362"/>
      <c r="G595" s="221">
        <v>35</v>
      </c>
      <c r="H595" s="222">
        <v>0.41</v>
      </c>
      <c r="I595" s="222">
        <v>0.24</v>
      </c>
      <c r="J595" s="223">
        <v>6.3</v>
      </c>
      <c r="K595" s="221">
        <v>45</v>
      </c>
      <c r="L595" s="222">
        <v>0.6</v>
      </c>
      <c r="M595" s="222">
        <v>0.25</v>
      </c>
      <c r="N595" s="224">
        <v>6.3</v>
      </c>
      <c r="O595" s="221">
        <v>40</v>
      </c>
      <c r="P595" s="222">
        <v>0.5</v>
      </c>
      <c r="Q595" s="222">
        <v>0.23</v>
      </c>
      <c r="R595" s="224">
        <v>6.3</v>
      </c>
    </row>
    <row r="596" spans="1:18" ht="15.75" x14ac:dyDescent="0.25">
      <c r="A596" s="1142"/>
      <c r="B596" s="34" t="s">
        <v>253</v>
      </c>
      <c r="C596" s="217"/>
      <c r="D596" s="311"/>
      <c r="E596" s="361"/>
      <c r="F596" s="362"/>
      <c r="G596" s="221"/>
      <c r="H596" s="222">
        <f>H593+H595</f>
        <v>3.3400000000000003</v>
      </c>
      <c r="I596" s="222">
        <f t="shared" ref="I596:Q596" si="44">I593+I595</f>
        <v>0.4</v>
      </c>
      <c r="J596" s="223"/>
      <c r="K596" s="221"/>
      <c r="L596" s="222">
        <f t="shared" si="44"/>
        <v>3.48</v>
      </c>
      <c r="M596" s="222">
        <f t="shared" si="44"/>
        <v>0.4</v>
      </c>
      <c r="N596" s="224"/>
      <c r="O596" s="221"/>
      <c r="P596" s="222">
        <f t="shared" si="44"/>
        <v>3.24</v>
      </c>
      <c r="Q596" s="222">
        <f t="shared" si="44"/>
        <v>0.39</v>
      </c>
      <c r="R596" s="224"/>
    </row>
    <row r="597" spans="1:18" ht="15.75" x14ac:dyDescent="0.25">
      <c r="A597" s="1142"/>
      <c r="B597" s="216" t="s">
        <v>320</v>
      </c>
      <c r="C597" s="217"/>
      <c r="D597" s="306"/>
      <c r="E597" s="342"/>
      <c r="F597" s="340"/>
      <c r="G597" s="185"/>
      <c r="H597" s="186">
        <v>-2.95</v>
      </c>
      <c r="I597" s="186"/>
      <c r="J597" s="187">
        <v>118</v>
      </c>
      <c r="K597" s="185"/>
      <c r="L597" s="186">
        <v>-2.9</v>
      </c>
      <c r="M597" s="186"/>
      <c r="N597" s="188">
        <v>118</v>
      </c>
      <c r="O597" s="185"/>
      <c r="P597" s="186">
        <v>-2.75</v>
      </c>
      <c r="Q597" s="186"/>
      <c r="R597" s="188">
        <v>118</v>
      </c>
    </row>
    <row r="598" spans="1:18" ht="16.5" thickBot="1" x14ac:dyDescent="0.3">
      <c r="A598" s="1143"/>
      <c r="B598" s="204" t="s">
        <v>321</v>
      </c>
      <c r="C598" s="205"/>
      <c r="D598" s="334"/>
      <c r="E598" s="348"/>
      <c r="F598" s="349"/>
      <c r="G598" s="275"/>
      <c r="H598" s="276">
        <v>-0.41</v>
      </c>
      <c r="I598" s="276"/>
      <c r="J598" s="281">
        <v>118</v>
      </c>
      <c r="K598" s="275"/>
      <c r="L598" s="276">
        <v>-0.6</v>
      </c>
      <c r="M598" s="276"/>
      <c r="N598" s="282">
        <v>118</v>
      </c>
      <c r="O598" s="275"/>
      <c r="P598" s="276">
        <v>-0.5</v>
      </c>
      <c r="Q598" s="276"/>
      <c r="R598" s="282">
        <v>118</v>
      </c>
    </row>
    <row r="599" spans="1:18" ht="15.75" x14ac:dyDescent="0.25">
      <c r="A599" s="1141">
        <v>65</v>
      </c>
      <c r="B599" s="1144" t="s">
        <v>20</v>
      </c>
      <c r="C599" s="1148">
        <v>6.3</v>
      </c>
      <c r="D599" s="305">
        <v>110</v>
      </c>
      <c r="E599" s="350">
        <v>5</v>
      </c>
      <c r="F599" s="339" t="s">
        <v>12</v>
      </c>
      <c r="G599" s="177"/>
      <c r="H599" s="178"/>
      <c r="I599" s="178"/>
      <c r="J599" s="179"/>
      <c r="K599" s="177"/>
      <c r="L599" s="178"/>
      <c r="M599" s="178"/>
      <c r="N599" s="180"/>
      <c r="O599" s="177"/>
      <c r="P599" s="178"/>
      <c r="Q599" s="178"/>
      <c r="R599" s="180"/>
    </row>
    <row r="600" spans="1:18" ht="15.75" x14ac:dyDescent="0.25">
      <c r="A600" s="1142"/>
      <c r="B600" s="1145"/>
      <c r="C600" s="1149"/>
      <c r="D600" s="306">
        <v>6</v>
      </c>
      <c r="E600" s="342"/>
      <c r="F600" s="340"/>
      <c r="G600" s="185">
        <v>20</v>
      </c>
      <c r="H600" s="186">
        <v>0.17</v>
      </c>
      <c r="I600" s="186"/>
      <c r="J600" s="187">
        <v>6.8</v>
      </c>
      <c r="K600" s="185">
        <v>20</v>
      </c>
      <c r="L600" s="186">
        <v>0.17</v>
      </c>
      <c r="M600" s="186"/>
      <c r="N600" s="188">
        <v>6.8</v>
      </c>
      <c r="O600" s="185">
        <v>20</v>
      </c>
      <c r="P600" s="186">
        <v>0.16</v>
      </c>
      <c r="Q600" s="186"/>
      <c r="R600" s="188">
        <v>6.8</v>
      </c>
    </row>
    <row r="601" spans="1:18" ht="16.5" thickBot="1" x14ac:dyDescent="0.3">
      <c r="A601" s="1143"/>
      <c r="B601" s="204" t="s">
        <v>322</v>
      </c>
      <c r="C601" s="205"/>
      <c r="D601" s="334"/>
      <c r="E601" s="348"/>
      <c r="F601" s="349"/>
      <c r="G601" s="275"/>
      <c r="H601" s="276">
        <v>-0.2</v>
      </c>
      <c r="I601" s="276"/>
      <c r="J601" s="281">
        <v>118</v>
      </c>
      <c r="K601" s="275"/>
      <c r="L601" s="276">
        <v>-0.2</v>
      </c>
      <c r="M601" s="276"/>
      <c r="N601" s="282">
        <v>118</v>
      </c>
      <c r="O601" s="275"/>
      <c r="P601" s="276">
        <v>-0.2</v>
      </c>
      <c r="Q601" s="276"/>
      <c r="R601" s="282">
        <v>118</v>
      </c>
    </row>
    <row r="602" spans="1:18" ht="15.75" x14ac:dyDescent="0.25">
      <c r="A602" s="1141">
        <v>69</v>
      </c>
      <c r="B602" s="1144" t="s">
        <v>20</v>
      </c>
      <c r="C602" s="1148">
        <v>16</v>
      </c>
      <c r="D602" s="305">
        <v>110</v>
      </c>
      <c r="E602" s="350">
        <v>7.12</v>
      </c>
      <c r="F602" s="339" t="s">
        <v>92</v>
      </c>
      <c r="G602" s="394"/>
      <c r="H602" s="395"/>
      <c r="I602" s="395"/>
      <c r="J602" s="396"/>
      <c r="K602" s="394"/>
      <c r="L602" s="395"/>
      <c r="M602" s="395"/>
      <c r="N602" s="397"/>
      <c r="O602" s="394"/>
      <c r="P602" s="395"/>
      <c r="Q602" s="395"/>
      <c r="R602" s="397"/>
    </row>
    <row r="603" spans="1:18" ht="15.75" x14ac:dyDescent="0.25">
      <c r="A603" s="1142"/>
      <c r="B603" s="1145"/>
      <c r="C603" s="1149"/>
      <c r="D603" s="306">
        <v>10</v>
      </c>
      <c r="E603" s="342"/>
      <c r="F603" s="340"/>
      <c r="G603" s="398">
        <v>140</v>
      </c>
      <c r="H603" s="399">
        <v>2.2799999999999998</v>
      </c>
      <c r="I603" s="399">
        <v>0.76</v>
      </c>
      <c r="J603" s="400">
        <v>10.5</v>
      </c>
      <c r="K603" s="398">
        <v>240</v>
      </c>
      <c r="L603" s="399">
        <v>4.08</v>
      </c>
      <c r="M603" s="399">
        <v>1.1599999999999999</v>
      </c>
      <c r="N603" s="401">
        <v>10.4</v>
      </c>
      <c r="O603" s="398">
        <v>270</v>
      </c>
      <c r="P603" s="399">
        <v>4.5599999999999996</v>
      </c>
      <c r="Q603" s="399">
        <v>1.08</v>
      </c>
      <c r="R603" s="401">
        <v>10.3</v>
      </c>
    </row>
    <row r="604" spans="1:18" ht="15.75" x14ac:dyDescent="0.25">
      <c r="A604" s="1142"/>
      <c r="B604" s="1146" t="s">
        <v>23</v>
      </c>
      <c r="C604" s="1150">
        <v>16</v>
      </c>
      <c r="D604" s="306">
        <v>110</v>
      </c>
      <c r="E604" s="342">
        <v>7.12</v>
      </c>
      <c r="F604" s="341" t="s">
        <v>92</v>
      </c>
      <c r="G604" s="398"/>
      <c r="H604" s="399"/>
      <c r="I604" s="399"/>
      <c r="J604" s="400"/>
      <c r="K604" s="398"/>
      <c r="L604" s="399"/>
      <c r="M604" s="399"/>
      <c r="N604" s="401"/>
      <c r="O604" s="398"/>
      <c r="P604" s="399"/>
      <c r="Q604" s="399"/>
      <c r="R604" s="401"/>
    </row>
    <row r="605" spans="1:18" ht="15.75" x14ac:dyDescent="0.25">
      <c r="A605" s="1142"/>
      <c r="B605" s="1145"/>
      <c r="C605" s="1149"/>
      <c r="D605" s="306">
        <v>10</v>
      </c>
      <c r="E605" s="342"/>
      <c r="F605" s="340"/>
      <c r="G605" s="398">
        <v>150</v>
      </c>
      <c r="H605" s="399">
        <v>2.88</v>
      </c>
      <c r="I605" s="399">
        <v>0.92</v>
      </c>
      <c r="J605" s="400">
        <v>10.5</v>
      </c>
      <c r="K605" s="398">
        <v>250</v>
      </c>
      <c r="L605" s="399">
        <v>4.28</v>
      </c>
      <c r="M605" s="399">
        <v>1.1200000000000001</v>
      </c>
      <c r="N605" s="401">
        <v>10.4</v>
      </c>
      <c r="O605" s="398">
        <v>240</v>
      </c>
      <c r="P605" s="399">
        <v>4.12</v>
      </c>
      <c r="Q605" s="399">
        <v>1.04</v>
      </c>
      <c r="R605" s="401">
        <v>10.4</v>
      </c>
    </row>
    <row r="606" spans="1:18" ht="15.75" x14ac:dyDescent="0.25">
      <c r="A606" s="1142"/>
      <c r="B606" s="34" t="s">
        <v>253</v>
      </c>
      <c r="C606" s="217"/>
      <c r="D606" s="306"/>
      <c r="E606" s="342"/>
      <c r="F606" s="340"/>
      <c r="G606" s="398"/>
      <c r="H606" s="399">
        <f>H603+H605</f>
        <v>5.16</v>
      </c>
      <c r="I606" s="399">
        <f t="shared" ref="I606:Q606" si="45">I603+I605</f>
        <v>1.6800000000000002</v>
      </c>
      <c r="J606" s="400"/>
      <c r="K606" s="398"/>
      <c r="L606" s="399">
        <f t="shared" si="45"/>
        <v>8.36</v>
      </c>
      <c r="M606" s="399">
        <f t="shared" si="45"/>
        <v>2.2800000000000002</v>
      </c>
      <c r="N606" s="401"/>
      <c r="O606" s="398"/>
      <c r="P606" s="399">
        <f t="shared" si="45"/>
        <v>8.68</v>
      </c>
      <c r="Q606" s="399">
        <f t="shared" si="45"/>
        <v>2.12</v>
      </c>
      <c r="R606" s="401"/>
    </row>
    <row r="607" spans="1:18" ht="15.75" x14ac:dyDescent="0.25">
      <c r="A607" s="1142"/>
      <c r="B607" s="360" t="s">
        <v>323</v>
      </c>
      <c r="C607" s="292"/>
      <c r="D607" s="306"/>
      <c r="E607" s="342"/>
      <c r="F607" s="340"/>
      <c r="G607" s="398">
        <v>15</v>
      </c>
      <c r="H607" s="399">
        <v>-2.9</v>
      </c>
      <c r="I607" s="399"/>
      <c r="J607" s="400">
        <v>118</v>
      </c>
      <c r="K607" s="398">
        <v>25</v>
      </c>
      <c r="L607" s="399">
        <v>-4.3</v>
      </c>
      <c r="M607" s="399"/>
      <c r="N607" s="401">
        <v>118</v>
      </c>
      <c r="O607" s="398">
        <v>25</v>
      </c>
      <c r="P607" s="399">
        <v>-4.1500000000000004</v>
      </c>
      <c r="Q607" s="399"/>
      <c r="R607" s="401">
        <v>118</v>
      </c>
    </row>
    <row r="608" spans="1:18" ht="16.5" thickBot="1" x14ac:dyDescent="0.3">
      <c r="A608" s="1143"/>
      <c r="B608" s="226" t="s">
        <v>324</v>
      </c>
      <c r="C608" s="227"/>
      <c r="D608" s="334"/>
      <c r="E608" s="348"/>
      <c r="F608" s="349"/>
      <c r="G608" s="402">
        <v>15</v>
      </c>
      <c r="H608" s="403">
        <v>-2.2999999999999998</v>
      </c>
      <c r="I608" s="403"/>
      <c r="J608" s="404">
        <v>118</v>
      </c>
      <c r="K608" s="402">
        <v>25</v>
      </c>
      <c r="L608" s="403">
        <v>-4.0999999999999996</v>
      </c>
      <c r="M608" s="403"/>
      <c r="N608" s="405">
        <v>118</v>
      </c>
      <c r="O608" s="402">
        <v>30</v>
      </c>
      <c r="P608" s="403">
        <v>-4.5999999999999996</v>
      </c>
      <c r="Q608" s="403"/>
      <c r="R608" s="405">
        <v>118</v>
      </c>
    </row>
    <row r="609" spans="1:18" ht="15.75" x14ac:dyDescent="0.25">
      <c r="A609" s="1141">
        <v>70</v>
      </c>
      <c r="B609" s="1144" t="s">
        <v>20</v>
      </c>
      <c r="C609" s="1148">
        <v>10</v>
      </c>
      <c r="D609" s="305">
        <v>110</v>
      </c>
      <c r="E609" s="350">
        <v>5</v>
      </c>
      <c r="F609" s="339" t="s">
        <v>27</v>
      </c>
      <c r="G609" s="394"/>
      <c r="H609" s="395"/>
      <c r="I609" s="395"/>
      <c r="J609" s="396"/>
      <c r="K609" s="394"/>
      <c r="L609" s="395"/>
      <c r="M609" s="395"/>
      <c r="N609" s="397"/>
      <c r="O609" s="394"/>
      <c r="P609" s="395"/>
      <c r="Q609" s="395"/>
      <c r="R609" s="397"/>
    </row>
    <row r="610" spans="1:18" ht="15.75" x14ac:dyDescent="0.25">
      <c r="A610" s="1142"/>
      <c r="B610" s="1145"/>
      <c r="C610" s="1149"/>
      <c r="D610" s="306">
        <v>6</v>
      </c>
      <c r="E610" s="342"/>
      <c r="F610" s="340"/>
      <c r="G610" s="398">
        <v>20</v>
      </c>
      <c r="H610" s="399">
        <v>0.17</v>
      </c>
      <c r="I610" s="399">
        <v>0.12</v>
      </c>
      <c r="J610" s="400">
        <v>6.1</v>
      </c>
      <c r="K610" s="398">
        <v>20</v>
      </c>
      <c r="L610" s="399">
        <v>0.16</v>
      </c>
      <c r="M610" s="399">
        <v>0.12</v>
      </c>
      <c r="N610" s="401">
        <v>6.1</v>
      </c>
      <c r="O610" s="398">
        <v>30</v>
      </c>
      <c r="P610" s="399">
        <v>0.31</v>
      </c>
      <c r="Q610" s="399">
        <v>0.19</v>
      </c>
      <c r="R610" s="401">
        <v>6.1</v>
      </c>
    </row>
    <row r="611" spans="1:18" ht="15.75" x14ac:dyDescent="0.25">
      <c r="A611" s="1142"/>
      <c r="B611" s="1146" t="s">
        <v>23</v>
      </c>
      <c r="C611" s="1150">
        <v>10</v>
      </c>
      <c r="D611" s="306">
        <v>110</v>
      </c>
      <c r="E611" s="342">
        <v>0</v>
      </c>
      <c r="F611" s="341" t="s">
        <v>143</v>
      </c>
      <c r="G611" s="398"/>
      <c r="H611" s="399"/>
      <c r="I611" s="399"/>
      <c r="J611" s="400"/>
      <c r="K611" s="398"/>
      <c r="L611" s="399"/>
      <c r="M611" s="399"/>
      <c r="N611" s="401"/>
      <c r="O611" s="398"/>
      <c r="P611" s="399"/>
      <c r="Q611" s="399"/>
      <c r="R611" s="401"/>
    </row>
    <row r="612" spans="1:18" ht="15.75" x14ac:dyDescent="0.25">
      <c r="A612" s="1142"/>
      <c r="B612" s="1145"/>
      <c r="C612" s="1149"/>
      <c r="D612" s="306">
        <v>6</v>
      </c>
      <c r="E612" s="342"/>
      <c r="F612" s="340" t="s">
        <v>325</v>
      </c>
      <c r="G612" s="398">
        <v>5</v>
      </c>
      <c r="H612" s="399">
        <v>1.2E-2</v>
      </c>
      <c r="I612" s="399">
        <v>0</v>
      </c>
      <c r="J612" s="400">
        <v>6.1</v>
      </c>
      <c r="K612" s="398"/>
      <c r="L612" s="399">
        <v>0</v>
      </c>
      <c r="M612" s="399">
        <v>0</v>
      </c>
      <c r="N612" s="401">
        <v>6.1</v>
      </c>
      <c r="O612" s="398">
        <v>5</v>
      </c>
      <c r="P612" s="399">
        <v>1.2E-2</v>
      </c>
      <c r="Q612" s="399">
        <v>0</v>
      </c>
      <c r="R612" s="401">
        <v>6.1</v>
      </c>
    </row>
    <row r="613" spans="1:18" ht="15.75" x14ac:dyDescent="0.25">
      <c r="A613" s="1142"/>
      <c r="B613" s="34" t="s">
        <v>253</v>
      </c>
      <c r="C613" s="217"/>
      <c r="D613" s="311"/>
      <c r="E613" s="361"/>
      <c r="F613" s="362"/>
      <c r="G613" s="406"/>
      <c r="H613" s="407">
        <f>H610+H612</f>
        <v>0.18200000000000002</v>
      </c>
      <c r="I613" s="407">
        <f t="shared" ref="I613:Q613" si="46">I610+I612</f>
        <v>0.12</v>
      </c>
      <c r="J613" s="408"/>
      <c r="K613" s="406"/>
      <c r="L613" s="407">
        <f t="shared" si="46"/>
        <v>0.16</v>
      </c>
      <c r="M613" s="407">
        <f t="shared" si="46"/>
        <v>0.12</v>
      </c>
      <c r="N613" s="409"/>
      <c r="O613" s="406"/>
      <c r="P613" s="407">
        <f t="shared" si="46"/>
        <v>0.32200000000000001</v>
      </c>
      <c r="Q613" s="407">
        <f t="shared" si="46"/>
        <v>0.19</v>
      </c>
      <c r="R613" s="409"/>
    </row>
    <row r="614" spans="1:18" ht="16.5" thickBot="1" x14ac:dyDescent="0.3">
      <c r="A614" s="1143"/>
      <c r="B614" s="226" t="s">
        <v>326</v>
      </c>
      <c r="C614" s="227"/>
      <c r="D614" s="321"/>
      <c r="E614" s="352"/>
      <c r="F614" s="353"/>
      <c r="G614" s="410"/>
      <c r="H614" s="411">
        <v>-0.2</v>
      </c>
      <c r="I614" s="411"/>
      <c r="J614" s="412">
        <v>118</v>
      </c>
      <c r="K614" s="410"/>
      <c r="L614" s="411">
        <v>-0.2</v>
      </c>
      <c r="M614" s="411"/>
      <c r="N614" s="413">
        <v>118</v>
      </c>
      <c r="O614" s="410"/>
      <c r="P614" s="411">
        <v>-0.35</v>
      </c>
      <c r="Q614" s="411"/>
      <c r="R614" s="413">
        <v>118</v>
      </c>
    </row>
    <row r="615" spans="1:18" ht="15.75" x14ac:dyDescent="0.25">
      <c r="A615" s="1141">
        <v>75</v>
      </c>
      <c r="B615" s="1144" t="s">
        <v>20</v>
      </c>
      <c r="C615" s="1148">
        <v>10</v>
      </c>
      <c r="D615" s="305">
        <v>110</v>
      </c>
      <c r="E615" s="175">
        <v>7.12</v>
      </c>
      <c r="F615" s="176" t="s">
        <v>92</v>
      </c>
      <c r="G615" s="323"/>
      <c r="H615" s="324"/>
      <c r="I615" s="324"/>
      <c r="J615" s="325"/>
      <c r="K615" s="323"/>
      <c r="L615" s="324"/>
      <c r="M615" s="324"/>
      <c r="N615" s="326"/>
      <c r="O615" s="323"/>
      <c r="P615" s="324"/>
      <c r="Q615" s="324"/>
      <c r="R615" s="326"/>
    </row>
    <row r="616" spans="1:18" ht="15.75" x14ac:dyDescent="0.25">
      <c r="A616" s="1142"/>
      <c r="B616" s="1145"/>
      <c r="C616" s="1149"/>
      <c r="D616" s="306">
        <v>6</v>
      </c>
      <c r="E616" s="183"/>
      <c r="F616" s="190"/>
      <c r="G616" s="185">
        <v>280</v>
      </c>
      <c r="H616" s="186">
        <v>2.78</v>
      </c>
      <c r="I616" s="186">
        <v>1.17</v>
      </c>
      <c r="J616" s="187">
        <v>6.3</v>
      </c>
      <c r="K616" s="185">
        <v>470</v>
      </c>
      <c r="L616" s="186">
        <v>4.74</v>
      </c>
      <c r="M616" s="186">
        <v>1.42</v>
      </c>
      <c r="N616" s="188">
        <v>6.3</v>
      </c>
      <c r="O616" s="185">
        <v>465</v>
      </c>
      <c r="P616" s="186">
        <v>4.6500000000000004</v>
      </c>
      <c r="Q616" s="186">
        <v>1.33</v>
      </c>
      <c r="R616" s="188">
        <v>6.3</v>
      </c>
    </row>
    <row r="617" spans="1:18" ht="15.75" x14ac:dyDescent="0.25">
      <c r="A617" s="1142"/>
      <c r="B617" s="1146" t="s">
        <v>23</v>
      </c>
      <c r="C617" s="1150">
        <v>10</v>
      </c>
      <c r="D617" s="306">
        <v>110</v>
      </c>
      <c r="E617" s="183">
        <v>3.56</v>
      </c>
      <c r="F617" s="122" t="s">
        <v>35</v>
      </c>
      <c r="G617" s="185"/>
      <c r="H617" s="186"/>
      <c r="I617" s="186"/>
      <c r="J617" s="187"/>
      <c r="K617" s="185"/>
      <c r="L617" s="186"/>
      <c r="M617" s="186"/>
      <c r="N617" s="188"/>
      <c r="O617" s="185"/>
      <c r="P617" s="186"/>
      <c r="Q617" s="186"/>
      <c r="R617" s="188"/>
    </row>
    <row r="618" spans="1:18" ht="15.75" x14ac:dyDescent="0.25">
      <c r="A618" s="1142"/>
      <c r="B618" s="1145"/>
      <c r="C618" s="1151"/>
      <c r="D618" s="311">
        <v>6</v>
      </c>
      <c r="E618" s="219"/>
      <c r="F618" s="220"/>
      <c r="G618" s="221">
        <v>290</v>
      </c>
      <c r="H618" s="222">
        <v>2.94</v>
      </c>
      <c r="I618" s="222">
        <v>1.1599999999999999</v>
      </c>
      <c r="J618" s="223">
        <v>6.4</v>
      </c>
      <c r="K618" s="221">
        <v>535</v>
      </c>
      <c r="L618" s="222">
        <v>5.34</v>
      </c>
      <c r="M618" s="222">
        <v>1.44</v>
      </c>
      <c r="N618" s="224">
        <v>6.4</v>
      </c>
      <c r="O618" s="221">
        <v>570</v>
      </c>
      <c r="P618" s="222">
        <v>5.72</v>
      </c>
      <c r="Q618" s="222">
        <v>1.38</v>
      </c>
      <c r="R618" s="224">
        <v>6.4</v>
      </c>
    </row>
    <row r="619" spans="1:18" ht="15.75" x14ac:dyDescent="0.25">
      <c r="A619" s="1142"/>
      <c r="B619" s="34" t="s">
        <v>253</v>
      </c>
      <c r="C619" s="217"/>
      <c r="D619" s="311"/>
      <c r="E619" s="219"/>
      <c r="F619" s="220"/>
      <c r="G619" s="221"/>
      <c r="H619" s="222">
        <f>H616+H618</f>
        <v>5.72</v>
      </c>
      <c r="I619" s="222">
        <f t="shared" ref="I619:Q619" si="47">I616+I618</f>
        <v>2.33</v>
      </c>
      <c r="J619" s="223"/>
      <c r="K619" s="221"/>
      <c r="L619" s="222">
        <f t="shared" si="47"/>
        <v>10.08</v>
      </c>
      <c r="M619" s="222">
        <f t="shared" si="47"/>
        <v>2.86</v>
      </c>
      <c r="N619" s="224"/>
      <c r="O619" s="221"/>
      <c r="P619" s="222">
        <f t="shared" si="47"/>
        <v>10.370000000000001</v>
      </c>
      <c r="Q619" s="222">
        <f t="shared" si="47"/>
        <v>2.71</v>
      </c>
      <c r="R619" s="224"/>
    </row>
    <row r="620" spans="1:18" ht="15.75" x14ac:dyDescent="0.25">
      <c r="A620" s="1142"/>
      <c r="B620" s="216" t="s">
        <v>327</v>
      </c>
      <c r="C620" s="217"/>
      <c r="D620" s="306"/>
      <c r="E620" s="183"/>
      <c r="F620" s="190"/>
      <c r="G620" s="185">
        <v>20</v>
      </c>
      <c r="H620" s="186">
        <v>-2.8</v>
      </c>
      <c r="I620" s="186"/>
      <c r="J620" s="187">
        <v>117</v>
      </c>
      <c r="K620" s="185">
        <v>30</v>
      </c>
      <c r="L620" s="186">
        <v>-4.8</v>
      </c>
      <c r="M620" s="186"/>
      <c r="N620" s="188">
        <v>117</v>
      </c>
      <c r="O620" s="185">
        <v>30</v>
      </c>
      <c r="P620" s="186">
        <v>-4.7</v>
      </c>
      <c r="Q620" s="186"/>
      <c r="R620" s="188">
        <v>117</v>
      </c>
    </row>
    <row r="621" spans="1:18" ht="16.5" thickBot="1" x14ac:dyDescent="0.3">
      <c r="A621" s="1143"/>
      <c r="B621" s="226" t="s">
        <v>328</v>
      </c>
      <c r="C621" s="205"/>
      <c r="D621" s="334"/>
      <c r="E621" s="236"/>
      <c r="F621" s="237"/>
      <c r="G621" s="275">
        <v>20</v>
      </c>
      <c r="H621" s="276">
        <v>-3</v>
      </c>
      <c r="I621" s="276"/>
      <c r="J621" s="281">
        <v>117</v>
      </c>
      <c r="K621" s="275">
        <v>35</v>
      </c>
      <c r="L621" s="276">
        <v>-5.35</v>
      </c>
      <c r="M621" s="276"/>
      <c r="N621" s="282">
        <v>117</v>
      </c>
      <c r="O621" s="275">
        <v>35</v>
      </c>
      <c r="P621" s="276">
        <v>-5.75</v>
      </c>
      <c r="Q621" s="276"/>
      <c r="R621" s="282">
        <v>117</v>
      </c>
    </row>
    <row r="622" spans="1:18" ht="15.75" x14ac:dyDescent="0.25">
      <c r="A622" s="1141">
        <v>78</v>
      </c>
      <c r="B622" s="1144" t="s">
        <v>20</v>
      </c>
      <c r="C622" s="1148">
        <v>6.3</v>
      </c>
      <c r="D622" s="305">
        <v>110</v>
      </c>
      <c r="E622" s="350">
        <v>7.12</v>
      </c>
      <c r="F622" s="339" t="s">
        <v>92</v>
      </c>
      <c r="G622" s="394"/>
      <c r="H622" s="395"/>
      <c r="I622" s="395"/>
      <c r="J622" s="396"/>
      <c r="K622" s="394"/>
      <c r="L622" s="395"/>
      <c r="M622" s="395"/>
      <c r="N622" s="397"/>
      <c r="O622" s="394"/>
      <c r="P622" s="395"/>
      <c r="Q622" s="395"/>
      <c r="R622" s="397"/>
    </row>
    <row r="623" spans="1:18" ht="15.75" x14ac:dyDescent="0.25">
      <c r="A623" s="1142"/>
      <c r="B623" s="1147"/>
      <c r="C623" s="1149"/>
      <c r="D623" s="306">
        <v>6</v>
      </c>
      <c r="E623" s="342"/>
      <c r="F623" s="340"/>
      <c r="G623" s="398">
        <v>200</v>
      </c>
      <c r="H623" s="399">
        <v>2.0499999999999998</v>
      </c>
      <c r="I623" s="399">
        <v>0.74</v>
      </c>
      <c r="J623" s="400">
        <v>6.3</v>
      </c>
      <c r="K623" s="398">
        <v>285</v>
      </c>
      <c r="L623" s="399">
        <v>2.87</v>
      </c>
      <c r="M623" s="399">
        <v>1.03</v>
      </c>
      <c r="N623" s="401">
        <v>6.3</v>
      </c>
      <c r="O623" s="398">
        <v>340</v>
      </c>
      <c r="P623" s="399">
        <v>3.45</v>
      </c>
      <c r="Q623" s="399">
        <v>0.93</v>
      </c>
      <c r="R623" s="401">
        <v>6.3</v>
      </c>
    </row>
    <row r="624" spans="1:18" ht="15.75" x14ac:dyDescent="0.25">
      <c r="A624" s="1142"/>
      <c r="B624" s="1146" t="s">
        <v>23</v>
      </c>
      <c r="C624" s="1150">
        <v>6.3</v>
      </c>
      <c r="D624" s="306">
        <v>110</v>
      </c>
      <c r="E624" s="342">
        <v>5</v>
      </c>
      <c r="F624" s="341" t="s">
        <v>12</v>
      </c>
      <c r="G624" s="398"/>
      <c r="H624" s="399"/>
      <c r="I624" s="399"/>
      <c r="J624" s="400"/>
      <c r="K624" s="398"/>
      <c r="L624" s="399"/>
      <c r="M624" s="399"/>
      <c r="N624" s="401"/>
      <c r="O624" s="398"/>
      <c r="P624" s="399"/>
      <c r="Q624" s="399"/>
      <c r="R624" s="401"/>
    </row>
    <row r="625" spans="1:23" ht="15.75" x14ac:dyDescent="0.25">
      <c r="A625" s="1142"/>
      <c r="B625" s="1147"/>
      <c r="C625" s="1151"/>
      <c r="D625" s="311">
        <v>6</v>
      </c>
      <c r="E625" s="361"/>
      <c r="F625" s="362"/>
      <c r="G625" s="406"/>
      <c r="H625" s="407">
        <v>0</v>
      </c>
      <c r="I625" s="407"/>
      <c r="J625" s="408">
        <v>6.5</v>
      </c>
      <c r="K625" s="406"/>
      <c r="L625" s="407">
        <v>0</v>
      </c>
      <c r="M625" s="407"/>
      <c r="N625" s="409">
        <v>6.5</v>
      </c>
      <c r="O625" s="406"/>
      <c r="P625" s="407">
        <v>0</v>
      </c>
      <c r="Q625" s="407"/>
      <c r="R625" s="409">
        <v>6.5</v>
      </c>
    </row>
    <row r="626" spans="1:23" ht="15.75" x14ac:dyDescent="0.25">
      <c r="A626" s="1142"/>
      <c r="B626" s="34" t="s">
        <v>253</v>
      </c>
      <c r="C626" s="217"/>
      <c r="D626" s="311"/>
      <c r="E626" s="361"/>
      <c r="F626" s="362"/>
      <c r="G626" s="406"/>
      <c r="H626" s="407">
        <f>H623+H625</f>
        <v>2.0499999999999998</v>
      </c>
      <c r="I626" s="407">
        <f t="shared" ref="I626:Q626" si="48">I623+I625</f>
        <v>0.74</v>
      </c>
      <c r="J626" s="408"/>
      <c r="K626" s="406"/>
      <c r="L626" s="407">
        <f t="shared" si="48"/>
        <v>2.87</v>
      </c>
      <c r="M626" s="407">
        <f t="shared" si="48"/>
        <v>1.03</v>
      </c>
      <c r="N626" s="409"/>
      <c r="O626" s="406"/>
      <c r="P626" s="407">
        <f t="shared" si="48"/>
        <v>3.45</v>
      </c>
      <c r="Q626" s="407">
        <f t="shared" si="48"/>
        <v>0.93</v>
      </c>
      <c r="R626" s="409"/>
    </row>
    <row r="627" spans="1:23" ht="15.75" x14ac:dyDescent="0.25">
      <c r="A627" s="1142"/>
      <c r="B627" s="232" t="s">
        <v>329</v>
      </c>
      <c r="C627" s="217"/>
      <c r="D627" s="306"/>
      <c r="E627" s="342"/>
      <c r="F627" s="340"/>
      <c r="G627" s="398"/>
      <c r="H627" s="399">
        <v>2.1</v>
      </c>
      <c r="I627" s="399">
        <v>0.74</v>
      </c>
      <c r="J627" s="400">
        <v>118</v>
      </c>
      <c r="K627" s="398"/>
      <c r="L627" s="399">
        <v>2.9</v>
      </c>
      <c r="M627" s="399">
        <v>1.03</v>
      </c>
      <c r="N627" s="401">
        <v>118</v>
      </c>
      <c r="O627" s="398"/>
      <c r="P627" s="399">
        <v>3.5</v>
      </c>
      <c r="Q627" s="399">
        <v>0.93</v>
      </c>
      <c r="R627" s="414">
        <v>118</v>
      </c>
    </row>
    <row r="628" spans="1:23" ht="39" thickBot="1" x14ac:dyDescent="0.3">
      <c r="A628" s="1143"/>
      <c r="B628" s="226" t="s">
        <v>330</v>
      </c>
      <c r="C628" s="205"/>
      <c r="D628" s="334"/>
      <c r="E628" s="415" t="s">
        <v>231</v>
      </c>
      <c r="F628" s="349"/>
      <c r="G628" s="402"/>
      <c r="H628" s="403">
        <v>0</v>
      </c>
      <c r="I628" s="403"/>
      <c r="J628" s="404">
        <v>0</v>
      </c>
      <c r="K628" s="402"/>
      <c r="L628" s="403">
        <v>0</v>
      </c>
      <c r="M628" s="403"/>
      <c r="N628" s="405">
        <v>0</v>
      </c>
      <c r="O628" s="402"/>
      <c r="P628" s="403">
        <v>0</v>
      </c>
      <c r="Q628" s="403"/>
      <c r="R628" s="416">
        <v>0</v>
      </c>
    </row>
    <row r="629" spans="1:23" ht="15.75" x14ac:dyDescent="0.25">
      <c r="A629" s="1141">
        <v>79</v>
      </c>
      <c r="B629" s="1144" t="s">
        <v>20</v>
      </c>
      <c r="C629" s="1148">
        <v>10</v>
      </c>
      <c r="D629" s="305">
        <v>110</v>
      </c>
      <c r="E629" s="350">
        <v>8.9</v>
      </c>
      <c r="F629" s="339" t="s">
        <v>252</v>
      </c>
      <c r="G629" s="394"/>
      <c r="H629" s="395"/>
      <c r="I629" s="395"/>
      <c r="J629" s="396"/>
      <c r="K629" s="394"/>
      <c r="L629" s="395"/>
      <c r="M629" s="395"/>
      <c r="N629" s="397"/>
      <c r="O629" s="394"/>
      <c r="P629" s="395"/>
      <c r="Q629" s="395"/>
      <c r="R629" s="397"/>
    </row>
    <row r="630" spans="1:23" ht="15.75" x14ac:dyDescent="0.25">
      <c r="A630" s="1142"/>
      <c r="B630" s="1145"/>
      <c r="C630" s="1149"/>
      <c r="D630" s="306">
        <v>6</v>
      </c>
      <c r="E630" s="342"/>
      <c r="F630" s="340"/>
      <c r="G630" s="398">
        <v>150</v>
      </c>
      <c r="H630" s="399">
        <v>1.58</v>
      </c>
      <c r="I630" s="399">
        <v>0.72</v>
      </c>
      <c r="J630" s="400">
        <v>6.3</v>
      </c>
      <c r="K630" s="398">
        <v>210</v>
      </c>
      <c r="L630" s="399">
        <v>2.11</v>
      </c>
      <c r="M630" s="399">
        <v>0.92</v>
      </c>
      <c r="N630" s="401">
        <v>6.3</v>
      </c>
      <c r="O630" s="398">
        <v>195</v>
      </c>
      <c r="P630" s="399">
        <v>1.94</v>
      </c>
      <c r="Q630" s="399">
        <v>1.48</v>
      </c>
      <c r="R630" s="401">
        <v>6.3</v>
      </c>
    </row>
    <row r="631" spans="1:23" ht="15.75" x14ac:dyDescent="0.25">
      <c r="A631" s="1142"/>
      <c r="B631" s="1146" t="s">
        <v>23</v>
      </c>
      <c r="C631" s="1150">
        <v>10</v>
      </c>
      <c r="D631" s="306">
        <v>110</v>
      </c>
      <c r="E631" s="342">
        <v>8.9</v>
      </c>
      <c r="F631" s="341" t="s">
        <v>252</v>
      </c>
      <c r="G631" s="398"/>
      <c r="H631" s="399"/>
      <c r="I631" s="399"/>
      <c r="J631" s="400"/>
      <c r="K631" s="398"/>
      <c r="L631" s="399"/>
      <c r="M631" s="399"/>
      <c r="N631" s="401"/>
      <c r="O631" s="398"/>
      <c r="P631" s="399"/>
      <c r="Q631" s="399"/>
      <c r="R631" s="401"/>
    </row>
    <row r="632" spans="1:23" ht="15.75" x14ac:dyDescent="0.25">
      <c r="A632" s="1142"/>
      <c r="B632" s="1147"/>
      <c r="C632" s="1151"/>
      <c r="D632" s="311">
        <v>6</v>
      </c>
      <c r="E632" s="361"/>
      <c r="F632" s="362"/>
      <c r="G632" s="406">
        <v>65</v>
      </c>
      <c r="H632" s="407">
        <v>0.65</v>
      </c>
      <c r="I632" s="407">
        <v>0.25</v>
      </c>
      <c r="J632" s="408">
        <v>6.5</v>
      </c>
      <c r="K632" s="406">
        <v>75</v>
      </c>
      <c r="L632" s="407">
        <v>0.76</v>
      </c>
      <c r="M632" s="407">
        <v>0.26</v>
      </c>
      <c r="N632" s="409">
        <v>6.5</v>
      </c>
      <c r="O632" s="406">
        <v>75</v>
      </c>
      <c r="P632" s="407">
        <v>0.74</v>
      </c>
      <c r="Q632" s="407">
        <v>0.28999999999999998</v>
      </c>
      <c r="R632" s="409">
        <v>6.5</v>
      </c>
    </row>
    <row r="633" spans="1:23" ht="15.75" x14ac:dyDescent="0.25">
      <c r="A633" s="1142"/>
      <c r="B633" s="34" t="s">
        <v>253</v>
      </c>
      <c r="C633" s="217"/>
      <c r="D633" s="311"/>
      <c r="E633" s="361"/>
      <c r="F633" s="362"/>
      <c r="G633" s="406"/>
      <c r="H633" s="407">
        <f>H630+H632</f>
        <v>2.23</v>
      </c>
      <c r="I633" s="407">
        <f t="shared" ref="I633:Q633" si="49">I630+I632</f>
        <v>0.97</v>
      </c>
      <c r="J633" s="408"/>
      <c r="K633" s="406"/>
      <c r="L633" s="407">
        <f t="shared" si="49"/>
        <v>2.87</v>
      </c>
      <c r="M633" s="407">
        <f t="shared" si="49"/>
        <v>1.1800000000000002</v>
      </c>
      <c r="N633" s="409"/>
      <c r="O633" s="406"/>
      <c r="P633" s="407">
        <f t="shared" si="49"/>
        <v>2.6799999999999997</v>
      </c>
      <c r="Q633" s="407">
        <f t="shared" si="49"/>
        <v>1.77</v>
      </c>
      <c r="R633" s="409"/>
    </row>
    <row r="634" spans="1:23" ht="15.75" x14ac:dyDescent="0.25">
      <c r="A634" s="1142"/>
      <c r="B634" s="216" t="s">
        <v>331</v>
      </c>
      <c r="C634" s="217"/>
      <c r="D634" s="306"/>
      <c r="E634" s="342"/>
      <c r="F634" s="340"/>
      <c r="G634" s="398"/>
      <c r="H634" s="399">
        <v>-0.65</v>
      </c>
      <c r="I634" s="399"/>
      <c r="J634" s="400">
        <v>118</v>
      </c>
      <c r="K634" s="398"/>
      <c r="L634" s="399">
        <v>-0.8</v>
      </c>
      <c r="M634" s="399"/>
      <c r="N634" s="401">
        <v>118</v>
      </c>
      <c r="O634" s="398"/>
      <c r="P634" s="399">
        <v>-0.75</v>
      </c>
      <c r="Q634" s="399"/>
      <c r="R634" s="401">
        <v>118</v>
      </c>
    </row>
    <row r="635" spans="1:23" ht="16.5" thickBot="1" x14ac:dyDescent="0.3">
      <c r="A635" s="1143"/>
      <c r="B635" s="204" t="s">
        <v>332</v>
      </c>
      <c r="C635" s="205"/>
      <c r="D635" s="334"/>
      <c r="E635" s="348"/>
      <c r="F635" s="349"/>
      <c r="G635" s="402"/>
      <c r="H635" s="403">
        <v>-1.6</v>
      </c>
      <c r="I635" s="403"/>
      <c r="J635" s="404">
        <v>118</v>
      </c>
      <c r="K635" s="402"/>
      <c r="L635" s="403">
        <v>-2.15</v>
      </c>
      <c r="M635" s="403"/>
      <c r="N635" s="405">
        <v>118</v>
      </c>
      <c r="O635" s="402"/>
      <c r="P635" s="403">
        <v>-1.95</v>
      </c>
      <c r="Q635" s="403"/>
      <c r="R635" s="405">
        <v>118</v>
      </c>
    </row>
    <row r="636" spans="1:23" ht="15.75" x14ac:dyDescent="0.25">
      <c r="A636" s="1141">
        <v>80</v>
      </c>
      <c r="B636" s="1144" t="s">
        <v>20</v>
      </c>
      <c r="C636" s="1148">
        <v>16</v>
      </c>
      <c r="D636" s="305">
        <v>110</v>
      </c>
      <c r="E636" s="350">
        <v>8.9</v>
      </c>
      <c r="F636" s="339" t="s">
        <v>252</v>
      </c>
      <c r="G636" s="394"/>
      <c r="H636" s="395"/>
      <c r="I636" s="395"/>
      <c r="J636" s="396"/>
      <c r="K636" s="394"/>
      <c r="L636" s="395"/>
      <c r="M636" s="395"/>
      <c r="N636" s="397"/>
      <c r="O636" s="394"/>
      <c r="P636" s="395"/>
      <c r="Q636" s="395"/>
      <c r="R636" s="397"/>
    </row>
    <row r="637" spans="1:23" ht="15.75" x14ac:dyDescent="0.25">
      <c r="A637" s="1142"/>
      <c r="B637" s="1145"/>
      <c r="C637" s="1149"/>
      <c r="D637" s="306">
        <v>6</v>
      </c>
      <c r="E637" s="342"/>
      <c r="F637" s="340"/>
      <c r="G637" s="398">
        <v>280</v>
      </c>
      <c r="H637" s="399">
        <v>2.81</v>
      </c>
      <c r="I637" s="399">
        <v>0.53</v>
      </c>
      <c r="J637" s="400">
        <v>6.2</v>
      </c>
      <c r="K637" s="398">
        <v>370</v>
      </c>
      <c r="L637" s="399">
        <v>3.72</v>
      </c>
      <c r="M637" s="399">
        <v>0.6</v>
      </c>
      <c r="N637" s="401">
        <v>6.1</v>
      </c>
      <c r="O637" s="398">
        <v>380</v>
      </c>
      <c r="P637" s="399">
        <v>3.79</v>
      </c>
      <c r="Q637" s="399">
        <v>0.82</v>
      </c>
      <c r="R637" s="401">
        <v>6.2</v>
      </c>
    </row>
    <row r="638" spans="1:23" ht="15.75" x14ac:dyDescent="0.25">
      <c r="A638" s="1142"/>
      <c r="B638" s="1146" t="s">
        <v>23</v>
      </c>
      <c r="C638" s="1150">
        <v>16</v>
      </c>
      <c r="D638" s="306">
        <v>110</v>
      </c>
      <c r="E638" s="342">
        <v>7.12</v>
      </c>
      <c r="F638" s="341" t="s">
        <v>92</v>
      </c>
      <c r="G638" s="398"/>
      <c r="H638" s="399"/>
      <c r="I638" s="399"/>
      <c r="J638" s="400"/>
      <c r="K638" s="398"/>
      <c r="L638" s="399"/>
      <c r="M638" s="399"/>
      <c r="N638" s="401"/>
      <c r="O638" s="398"/>
      <c r="P638" s="399"/>
      <c r="Q638" s="399"/>
      <c r="R638" s="401"/>
    </row>
    <row r="639" spans="1:23" ht="15.75" x14ac:dyDescent="0.25">
      <c r="A639" s="1142"/>
      <c r="B639" s="1147"/>
      <c r="C639" s="1151"/>
      <c r="D639" s="311">
        <v>6</v>
      </c>
      <c r="E639" s="361"/>
      <c r="F639" s="362"/>
      <c r="G639" s="406">
        <v>330</v>
      </c>
      <c r="H639" s="407">
        <v>3.31</v>
      </c>
      <c r="I639" s="407">
        <v>0.91</v>
      </c>
      <c r="J639" s="408">
        <v>6.3</v>
      </c>
      <c r="K639" s="406">
        <v>460</v>
      </c>
      <c r="L639" s="407">
        <v>4.6100000000000003</v>
      </c>
      <c r="M639" s="407">
        <v>1.1000000000000001</v>
      </c>
      <c r="N639" s="409">
        <v>6.2</v>
      </c>
      <c r="O639" s="406">
        <v>520</v>
      </c>
      <c r="P639" s="407">
        <v>5.21</v>
      </c>
      <c r="Q639" s="407">
        <v>0.89</v>
      </c>
      <c r="R639" s="409">
        <v>6.3</v>
      </c>
    </row>
    <row r="640" spans="1:23" ht="15.75" x14ac:dyDescent="0.25">
      <c r="A640" s="1142"/>
      <c r="B640" s="34" t="s">
        <v>253</v>
      </c>
      <c r="C640" s="217"/>
      <c r="D640" s="311"/>
      <c r="E640" s="361"/>
      <c r="F640" s="362"/>
      <c r="G640" s="406"/>
      <c r="H640" s="407">
        <f>H637+H639</f>
        <v>6.12</v>
      </c>
      <c r="I640" s="407">
        <f t="shared" ref="I640:Q640" si="50">I637+I639</f>
        <v>1.44</v>
      </c>
      <c r="J640" s="408"/>
      <c r="K640" s="406"/>
      <c r="L640" s="407">
        <f t="shared" si="50"/>
        <v>8.33</v>
      </c>
      <c r="M640" s="407">
        <f t="shared" si="50"/>
        <v>1.7000000000000002</v>
      </c>
      <c r="N640" s="409"/>
      <c r="O640" s="406"/>
      <c r="P640" s="407">
        <f t="shared" si="50"/>
        <v>9</v>
      </c>
      <c r="Q640" s="407">
        <f t="shared" si="50"/>
        <v>1.71</v>
      </c>
      <c r="R640" s="409"/>
      <c r="W640" s="1140"/>
    </row>
    <row r="641" spans="1:18" ht="15.75" x14ac:dyDescent="0.25">
      <c r="A641" s="1142"/>
      <c r="B641" s="216" t="s">
        <v>333</v>
      </c>
      <c r="C641" s="217"/>
      <c r="D641" s="306"/>
      <c r="E641" s="342"/>
      <c r="F641" s="340"/>
      <c r="G641" s="398">
        <v>20</v>
      </c>
      <c r="H641" s="399">
        <v>-3.35</v>
      </c>
      <c r="I641" s="399"/>
      <c r="J641" s="400">
        <v>118</v>
      </c>
      <c r="K641" s="398">
        <v>25</v>
      </c>
      <c r="L641" s="399">
        <v>-4.6500000000000004</v>
      </c>
      <c r="M641" s="399"/>
      <c r="N641" s="401">
        <v>118</v>
      </c>
      <c r="O641" s="398">
        <v>30</v>
      </c>
      <c r="P641" s="399">
        <v>-5.25</v>
      </c>
      <c r="Q641" s="399"/>
      <c r="R641" s="401">
        <v>118</v>
      </c>
    </row>
    <row r="642" spans="1:18" ht="16.5" thickBot="1" x14ac:dyDescent="0.3">
      <c r="A642" s="1143"/>
      <c r="B642" s="204" t="s">
        <v>266</v>
      </c>
      <c r="C642" s="205"/>
      <c r="D642" s="334"/>
      <c r="E642" s="348"/>
      <c r="F642" s="349"/>
      <c r="G642" s="402">
        <v>15</v>
      </c>
      <c r="H642" s="403">
        <v>-2.82</v>
      </c>
      <c r="I642" s="403"/>
      <c r="J642" s="404">
        <v>118</v>
      </c>
      <c r="K642" s="402">
        <v>20</v>
      </c>
      <c r="L642" s="403">
        <v>-3.75</v>
      </c>
      <c r="M642" s="403"/>
      <c r="N642" s="405">
        <v>118</v>
      </c>
      <c r="O642" s="402">
        <v>20</v>
      </c>
      <c r="P642" s="403">
        <v>-3.8</v>
      </c>
      <c r="Q642" s="403"/>
      <c r="R642" s="405">
        <v>118</v>
      </c>
    </row>
    <row r="643" spans="1:18" ht="15.75" x14ac:dyDescent="0.25">
      <c r="A643" s="1141">
        <v>83</v>
      </c>
      <c r="B643" s="1144" t="s">
        <v>20</v>
      </c>
      <c r="C643" s="1148">
        <v>3.5</v>
      </c>
      <c r="D643" s="305">
        <v>150</v>
      </c>
      <c r="E643" s="175">
        <v>1.5</v>
      </c>
      <c r="F643" s="176" t="s">
        <v>12</v>
      </c>
      <c r="G643" s="177"/>
      <c r="H643" s="178"/>
      <c r="I643" s="178"/>
      <c r="J643" s="179"/>
      <c r="K643" s="177"/>
      <c r="L643" s="178"/>
      <c r="M643" s="178"/>
      <c r="N643" s="180"/>
      <c r="O643" s="177"/>
      <c r="P643" s="178"/>
      <c r="Q643" s="178"/>
      <c r="R643" s="180"/>
    </row>
    <row r="644" spans="1:18" ht="15.75" x14ac:dyDescent="0.25">
      <c r="A644" s="1142"/>
      <c r="B644" s="1145"/>
      <c r="C644" s="1149"/>
      <c r="D644" s="306">
        <v>10</v>
      </c>
      <c r="E644" s="183"/>
      <c r="F644" s="190"/>
      <c r="G644" s="185">
        <v>15</v>
      </c>
      <c r="H644" s="186">
        <v>0.3</v>
      </c>
      <c r="I644" s="186"/>
      <c r="J644" s="187">
        <v>10.4</v>
      </c>
      <c r="K644" s="185">
        <v>15</v>
      </c>
      <c r="L644" s="186">
        <v>0.3</v>
      </c>
      <c r="M644" s="186"/>
      <c r="N644" s="188">
        <v>10.4</v>
      </c>
      <c r="O644" s="185">
        <v>15</v>
      </c>
      <c r="P644" s="186">
        <v>0.3</v>
      </c>
      <c r="Q644" s="186"/>
      <c r="R644" s="188">
        <v>10.4</v>
      </c>
    </row>
    <row r="645" spans="1:18" ht="16.5" thickBot="1" x14ac:dyDescent="0.3">
      <c r="A645" s="1143"/>
      <c r="B645" s="204" t="s">
        <v>334</v>
      </c>
      <c r="C645" s="205"/>
      <c r="D645" s="334"/>
      <c r="E645" s="236"/>
      <c r="F645" s="237"/>
      <c r="G645" s="275"/>
      <c r="H645" s="276">
        <v>-0.3</v>
      </c>
      <c r="I645" s="276"/>
      <c r="J645" s="281">
        <v>160</v>
      </c>
      <c r="K645" s="275"/>
      <c r="L645" s="276">
        <v>-0.3</v>
      </c>
      <c r="M645" s="276"/>
      <c r="N645" s="282">
        <v>160</v>
      </c>
      <c r="O645" s="275"/>
      <c r="P645" s="276">
        <v>-0.3</v>
      </c>
      <c r="Q645" s="276"/>
      <c r="R645" s="282">
        <v>160</v>
      </c>
    </row>
    <row r="646" spans="1:18" ht="15.75" x14ac:dyDescent="0.25">
      <c r="A646" s="1141">
        <v>87</v>
      </c>
      <c r="B646" s="199" t="s">
        <v>229</v>
      </c>
      <c r="C646" s="200"/>
      <c r="D646" s="305"/>
      <c r="E646" s="175"/>
      <c r="F646" s="417"/>
      <c r="G646" s="177">
        <v>27</v>
      </c>
      <c r="H646" s="178">
        <v>6</v>
      </c>
      <c r="I646" s="178">
        <v>2.4</v>
      </c>
      <c r="J646" s="179">
        <v>161</v>
      </c>
      <c r="K646" s="177">
        <v>27</v>
      </c>
      <c r="L646" s="178">
        <v>6</v>
      </c>
      <c r="M646" s="178">
        <v>2.4</v>
      </c>
      <c r="N646" s="180">
        <v>160</v>
      </c>
      <c r="O646" s="177">
        <v>27</v>
      </c>
      <c r="P646" s="178">
        <v>6</v>
      </c>
      <c r="Q646" s="178">
        <v>2.4</v>
      </c>
      <c r="R646" s="180">
        <v>160</v>
      </c>
    </row>
    <row r="647" spans="1:18" ht="15.75" x14ac:dyDescent="0.25">
      <c r="A647" s="1142"/>
      <c r="B647" s="202" t="s">
        <v>230</v>
      </c>
      <c r="C647" s="203"/>
      <c r="D647" s="306"/>
      <c r="E647" s="183"/>
      <c r="F647" s="190"/>
      <c r="G647" s="185">
        <v>65</v>
      </c>
      <c r="H647" s="186">
        <v>14.4</v>
      </c>
      <c r="I647" s="186">
        <v>7.2</v>
      </c>
      <c r="J647" s="187">
        <v>161</v>
      </c>
      <c r="K647" s="185">
        <v>59</v>
      </c>
      <c r="L647" s="186">
        <v>13</v>
      </c>
      <c r="M647" s="186">
        <v>10.8</v>
      </c>
      <c r="N647" s="188">
        <v>160</v>
      </c>
      <c r="O647" s="185">
        <v>65</v>
      </c>
      <c r="P647" s="186">
        <v>14.4</v>
      </c>
      <c r="Q647" s="186">
        <v>14.4</v>
      </c>
      <c r="R647" s="188">
        <v>160</v>
      </c>
    </row>
    <row r="648" spans="1:18" ht="15.75" x14ac:dyDescent="0.25">
      <c r="A648" s="1142"/>
      <c r="B648" s="202" t="s">
        <v>221</v>
      </c>
      <c r="C648" s="203"/>
      <c r="D648" s="306"/>
      <c r="E648" s="183"/>
      <c r="F648" s="190"/>
      <c r="G648" s="185">
        <v>194</v>
      </c>
      <c r="H648" s="186">
        <v>43</v>
      </c>
      <c r="I648" s="186">
        <v>18</v>
      </c>
      <c r="J648" s="187">
        <v>161</v>
      </c>
      <c r="K648" s="185">
        <v>194</v>
      </c>
      <c r="L648" s="186">
        <v>43.2</v>
      </c>
      <c r="M648" s="186">
        <v>18</v>
      </c>
      <c r="N648" s="188">
        <v>160</v>
      </c>
      <c r="O648" s="185">
        <v>146</v>
      </c>
      <c r="P648" s="186">
        <v>32.4</v>
      </c>
      <c r="Q648" s="186">
        <v>14.4</v>
      </c>
      <c r="R648" s="188">
        <v>160</v>
      </c>
    </row>
    <row r="649" spans="1:18" ht="15.75" x14ac:dyDescent="0.25">
      <c r="A649" s="1142"/>
      <c r="B649" s="202" t="s">
        <v>222</v>
      </c>
      <c r="C649" s="203"/>
      <c r="D649" s="306"/>
      <c r="E649" s="183"/>
      <c r="F649" s="190"/>
      <c r="G649" s="185">
        <v>36</v>
      </c>
      <c r="H649" s="186">
        <v>8</v>
      </c>
      <c r="I649" s="186">
        <v>3.2</v>
      </c>
      <c r="J649" s="187">
        <v>161</v>
      </c>
      <c r="K649" s="185">
        <v>55</v>
      </c>
      <c r="L649" s="186">
        <v>12.3</v>
      </c>
      <c r="M649" s="186">
        <v>3.6</v>
      </c>
      <c r="N649" s="188">
        <v>160</v>
      </c>
      <c r="O649" s="185">
        <v>52</v>
      </c>
      <c r="P649" s="186">
        <v>11.5</v>
      </c>
      <c r="Q649" s="186">
        <v>0</v>
      </c>
      <c r="R649" s="188">
        <v>160</v>
      </c>
    </row>
    <row r="650" spans="1:18" ht="15.75" x14ac:dyDescent="0.25">
      <c r="A650" s="1142"/>
      <c r="B650" s="202" t="s">
        <v>225</v>
      </c>
      <c r="C650" s="203"/>
      <c r="D650" s="306"/>
      <c r="E650" s="183"/>
      <c r="F650" s="418" t="s">
        <v>226</v>
      </c>
      <c r="G650" s="185">
        <v>0</v>
      </c>
      <c r="H650" s="186">
        <v>0</v>
      </c>
      <c r="I650" s="186">
        <v>0</v>
      </c>
      <c r="J650" s="187">
        <v>0</v>
      </c>
      <c r="K650" s="185">
        <v>0</v>
      </c>
      <c r="L650" s="186">
        <v>0</v>
      </c>
      <c r="M650" s="186">
        <v>0</v>
      </c>
      <c r="N650" s="188">
        <v>0</v>
      </c>
      <c r="O650" s="185">
        <v>0</v>
      </c>
      <c r="P650" s="186">
        <v>0</v>
      </c>
      <c r="Q650" s="186">
        <v>0</v>
      </c>
      <c r="R650" s="188">
        <v>0</v>
      </c>
    </row>
    <row r="651" spans="1:18" ht="15.75" x14ac:dyDescent="0.25">
      <c r="A651" s="1142"/>
      <c r="B651" s="202" t="s">
        <v>227</v>
      </c>
      <c r="C651" s="203"/>
      <c r="D651" s="306"/>
      <c r="E651" s="183"/>
      <c r="F651" s="190"/>
      <c r="G651" s="185">
        <v>80</v>
      </c>
      <c r="H651" s="186">
        <v>18</v>
      </c>
      <c r="I651" s="186">
        <v>18</v>
      </c>
      <c r="J651" s="187">
        <v>161</v>
      </c>
      <c r="K651" s="185">
        <v>81</v>
      </c>
      <c r="L651" s="186">
        <v>18</v>
      </c>
      <c r="M651" s="186">
        <v>10.8</v>
      </c>
      <c r="N651" s="188">
        <v>160</v>
      </c>
      <c r="O651" s="185">
        <v>80</v>
      </c>
      <c r="P651" s="186">
        <v>18</v>
      </c>
      <c r="Q651" s="186">
        <v>7.2</v>
      </c>
      <c r="R651" s="188">
        <v>160</v>
      </c>
    </row>
    <row r="652" spans="1:18" ht="15.75" x14ac:dyDescent="0.25">
      <c r="A652" s="1142"/>
      <c r="B652" s="202" t="s">
        <v>217</v>
      </c>
      <c r="C652" s="203"/>
      <c r="D652" s="306"/>
      <c r="E652" s="183"/>
      <c r="F652" s="190"/>
      <c r="G652" s="185">
        <v>72</v>
      </c>
      <c r="H652" s="186">
        <v>16</v>
      </c>
      <c r="I652" s="186">
        <v>6.5</v>
      </c>
      <c r="J652" s="187">
        <v>161</v>
      </c>
      <c r="K652" s="185">
        <v>100</v>
      </c>
      <c r="L652" s="186">
        <v>22</v>
      </c>
      <c r="M652" s="186">
        <v>8.8000000000000007</v>
      </c>
      <c r="N652" s="188">
        <v>160</v>
      </c>
      <c r="O652" s="185">
        <v>52</v>
      </c>
      <c r="P652" s="186">
        <v>11.5</v>
      </c>
      <c r="Q652" s="186">
        <v>4.5999999999999996</v>
      </c>
      <c r="R652" s="188">
        <v>160</v>
      </c>
    </row>
    <row r="653" spans="1:18" ht="15.75" x14ac:dyDescent="0.25">
      <c r="A653" s="1142"/>
      <c r="B653" s="202" t="s">
        <v>218</v>
      </c>
      <c r="C653" s="203"/>
      <c r="D653" s="306"/>
      <c r="E653" s="183"/>
      <c r="F653" s="190"/>
      <c r="G653" s="185">
        <v>58</v>
      </c>
      <c r="H653" s="186">
        <v>13</v>
      </c>
      <c r="I653" s="186">
        <v>5</v>
      </c>
      <c r="J653" s="187">
        <v>161</v>
      </c>
      <c r="K653" s="185">
        <v>76</v>
      </c>
      <c r="L653" s="186">
        <v>17</v>
      </c>
      <c r="M653" s="186">
        <v>6.8</v>
      </c>
      <c r="N653" s="188">
        <v>160</v>
      </c>
      <c r="O653" s="185">
        <v>45</v>
      </c>
      <c r="P653" s="186">
        <v>10</v>
      </c>
      <c r="Q653" s="186">
        <v>4</v>
      </c>
      <c r="R653" s="188">
        <v>160</v>
      </c>
    </row>
    <row r="654" spans="1:18" ht="15.75" x14ac:dyDescent="0.25">
      <c r="A654" s="1142"/>
      <c r="B654" s="202" t="s">
        <v>335</v>
      </c>
      <c r="C654" s="203"/>
      <c r="D654" s="306"/>
      <c r="E654" s="183"/>
      <c r="F654" s="190"/>
      <c r="G654" s="185">
        <v>40</v>
      </c>
      <c r="H654" s="186">
        <v>9</v>
      </c>
      <c r="I654" s="186">
        <v>3.6</v>
      </c>
      <c r="J654" s="187">
        <v>161</v>
      </c>
      <c r="K654" s="185">
        <v>9</v>
      </c>
      <c r="L654" s="186">
        <v>2</v>
      </c>
      <c r="M654" s="186">
        <v>0.8</v>
      </c>
      <c r="N654" s="188">
        <v>160</v>
      </c>
      <c r="O654" s="185">
        <v>32</v>
      </c>
      <c r="P654" s="186">
        <v>7</v>
      </c>
      <c r="Q654" s="186">
        <v>2.8</v>
      </c>
      <c r="R654" s="188">
        <v>160</v>
      </c>
    </row>
    <row r="655" spans="1:18" ht="15.75" x14ac:dyDescent="0.25">
      <c r="A655" s="1142"/>
      <c r="B655" s="202" t="s">
        <v>336</v>
      </c>
      <c r="C655" s="203"/>
      <c r="D655" s="306"/>
      <c r="E655" s="183"/>
      <c r="F655" s="220"/>
      <c r="G655" s="185">
        <v>36</v>
      </c>
      <c r="H655" s="186">
        <v>8</v>
      </c>
      <c r="I655" s="186">
        <v>3.2</v>
      </c>
      <c r="J655" s="187">
        <v>161</v>
      </c>
      <c r="K655" s="185">
        <v>9</v>
      </c>
      <c r="L655" s="186">
        <v>2</v>
      </c>
      <c r="M655" s="186">
        <v>0.8</v>
      </c>
      <c r="N655" s="188">
        <v>160</v>
      </c>
      <c r="O655" s="185">
        <v>27</v>
      </c>
      <c r="P655" s="186">
        <v>6</v>
      </c>
      <c r="Q655" s="186">
        <v>2.4</v>
      </c>
      <c r="R655" s="188">
        <v>160</v>
      </c>
    </row>
    <row r="656" spans="1:18" ht="15.75" x14ac:dyDescent="0.25">
      <c r="A656" s="1142"/>
      <c r="B656" s="202" t="s">
        <v>337</v>
      </c>
      <c r="C656" s="203"/>
      <c r="D656" s="306"/>
      <c r="E656" s="183"/>
      <c r="F656" s="234" t="s">
        <v>226</v>
      </c>
      <c r="G656" s="185">
        <v>0</v>
      </c>
      <c r="H656" s="186">
        <v>0</v>
      </c>
      <c r="I656" s="186">
        <v>0</v>
      </c>
      <c r="J656" s="187">
        <v>0</v>
      </c>
      <c r="K656" s="185">
        <v>0</v>
      </c>
      <c r="L656" s="186">
        <v>0</v>
      </c>
      <c r="M656" s="186">
        <v>0</v>
      </c>
      <c r="N656" s="188">
        <v>0</v>
      </c>
      <c r="O656" s="185">
        <v>0</v>
      </c>
      <c r="P656" s="186">
        <v>0</v>
      </c>
      <c r="Q656" s="186">
        <v>0</v>
      </c>
      <c r="R656" s="188">
        <v>0</v>
      </c>
    </row>
    <row r="657" spans="1:18" ht="15.75" x14ac:dyDescent="0.25">
      <c r="A657" s="1142"/>
      <c r="B657" s="202" t="s">
        <v>338</v>
      </c>
      <c r="C657" s="203"/>
      <c r="D657" s="306"/>
      <c r="E657" s="183"/>
      <c r="F657" s="190"/>
      <c r="G657" s="185">
        <v>176</v>
      </c>
      <c r="H657" s="186">
        <v>-39</v>
      </c>
      <c r="I657" s="186">
        <v>15.6</v>
      </c>
      <c r="J657" s="187">
        <v>161</v>
      </c>
      <c r="K657" s="185">
        <v>190</v>
      </c>
      <c r="L657" s="186">
        <v>-42.3</v>
      </c>
      <c r="M657" s="186">
        <v>17</v>
      </c>
      <c r="N657" s="188">
        <v>160</v>
      </c>
      <c r="O657" s="185">
        <v>162</v>
      </c>
      <c r="P657" s="186">
        <v>-36</v>
      </c>
      <c r="Q657" s="186">
        <v>14.4</v>
      </c>
      <c r="R657" s="188">
        <v>160</v>
      </c>
    </row>
    <row r="658" spans="1:18" ht="16.5" thickBot="1" x14ac:dyDescent="0.3">
      <c r="A658" s="1143"/>
      <c r="B658" s="204" t="s">
        <v>339</v>
      </c>
      <c r="C658" s="205"/>
      <c r="D658" s="206"/>
      <c r="E658" s="207"/>
      <c r="F658" s="208"/>
      <c r="G658" s="209">
        <v>430</v>
      </c>
      <c r="H658" s="210">
        <v>-96</v>
      </c>
      <c r="I658" s="210">
        <v>38</v>
      </c>
      <c r="J658" s="211">
        <v>161</v>
      </c>
      <c r="K658" s="209">
        <v>420</v>
      </c>
      <c r="L658" s="210">
        <v>-93.3</v>
      </c>
      <c r="M658" s="210">
        <v>37</v>
      </c>
      <c r="N658" s="212">
        <v>160</v>
      </c>
      <c r="O658" s="209">
        <v>364</v>
      </c>
      <c r="P658" s="210">
        <v>-80.8</v>
      </c>
      <c r="Q658" s="210">
        <v>32.299999999999997</v>
      </c>
      <c r="R658" s="212">
        <v>160</v>
      </c>
    </row>
    <row r="659" spans="1:18" ht="15.75" x14ac:dyDescent="0.25">
      <c r="A659" s="1152">
        <v>88</v>
      </c>
      <c r="B659" s="1155" t="s">
        <v>23</v>
      </c>
      <c r="C659" s="1157">
        <v>16</v>
      </c>
      <c r="D659" s="1057">
        <v>150</v>
      </c>
      <c r="E659" s="1058">
        <v>10.5</v>
      </c>
      <c r="F659" s="1059" t="s">
        <v>80</v>
      </c>
      <c r="G659" s="357"/>
      <c r="H659" s="1060"/>
      <c r="I659" s="1060"/>
      <c r="J659" s="1061"/>
      <c r="K659" s="357"/>
      <c r="L659" s="1060"/>
      <c r="M659" s="1060"/>
      <c r="N659" s="1062"/>
      <c r="O659" s="357"/>
      <c r="P659" s="1060"/>
      <c r="Q659" s="1060"/>
      <c r="R659" s="1062"/>
    </row>
    <row r="660" spans="1:18" ht="15.75" x14ac:dyDescent="0.25">
      <c r="A660" s="1153"/>
      <c r="B660" s="1156"/>
      <c r="C660" s="1158"/>
      <c r="D660" s="1063">
        <v>10</v>
      </c>
      <c r="E660" s="1064"/>
      <c r="F660" s="1065"/>
      <c r="G660" s="315">
        <v>5</v>
      </c>
      <c r="H660" s="313">
        <v>0.1</v>
      </c>
      <c r="I660" s="313"/>
      <c r="J660" s="314">
        <v>10.1</v>
      </c>
      <c r="K660" s="315">
        <v>5</v>
      </c>
      <c r="L660" s="313">
        <v>0.1</v>
      </c>
      <c r="M660" s="313"/>
      <c r="N660" s="316">
        <v>10</v>
      </c>
      <c r="O660" s="315">
        <v>5</v>
      </c>
      <c r="P660" s="313">
        <v>0.1</v>
      </c>
      <c r="Q660" s="313"/>
      <c r="R660" s="316">
        <v>10</v>
      </c>
    </row>
    <row r="661" spans="1:18" ht="15.75" x14ac:dyDescent="0.25">
      <c r="A661" s="1153"/>
      <c r="B661" s="1066" t="s">
        <v>215</v>
      </c>
      <c r="C661" s="1067"/>
      <c r="D661" s="1068"/>
      <c r="E661" s="1069"/>
      <c r="F661" s="1070"/>
      <c r="G661" s="262">
        <v>10</v>
      </c>
      <c r="H661" s="263">
        <v>-2.9</v>
      </c>
      <c r="I661" s="263">
        <v>-8.6</v>
      </c>
      <c r="J661" s="294">
        <v>160</v>
      </c>
      <c r="K661" s="262">
        <v>20</v>
      </c>
      <c r="L661" s="263">
        <v>5.8</v>
      </c>
      <c r="M661" s="263">
        <v>-11.9</v>
      </c>
      <c r="N661" s="295">
        <v>159</v>
      </c>
      <c r="O661" s="262">
        <v>5</v>
      </c>
      <c r="P661" s="263">
        <v>-1.1000000000000001</v>
      </c>
      <c r="Q661" s="263">
        <v>-6.5</v>
      </c>
      <c r="R661" s="295">
        <v>160</v>
      </c>
    </row>
    <row r="662" spans="1:18" ht="15.75" x14ac:dyDescent="0.25">
      <c r="A662" s="1153"/>
      <c r="B662" s="1071" t="s">
        <v>318</v>
      </c>
      <c r="C662" s="1067"/>
      <c r="D662" s="1068"/>
      <c r="E662" s="1069"/>
      <c r="F662" s="1070"/>
      <c r="G662" s="262">
        <v>250</v>
      </c>
      <c r="H662" s="263">
        <v>-64.099999999999994</v>
      </c>
      <c r="I662" s="263">
        <v>-3.6</v>
      </c>
      <c r="J662" s="294">
        <v>160</v>
      </c>
      <c r="K662" s="262">
        <v>300</v>
      </c>
      <c r="L662" s="263">
        <v>-78.099999999999994</v>
      </c>
      <c r="M662" s="263">
        <v>-0.7</v>
      </c>
      <c r="N662" s="295">
        <v>159</v>
      </c>
      <c r="O662" s="262">
        <v>200</v>
      </c>
      <c r="P662" s="263">
        <v>-50.7</v>
      </c>
      <c r="Q662" s="263">
        <v>-3.6</v>
      </c>
      <c r="R662" s="295">
        <v>160</v>
      </c>
    </row>
    <row r="663" spans="1:18" ht="16.5" thickBot="1" x14ac:dyDescent="0.3">
      <c r="A663" s="1154"/>
      <c r="B663" s="1072" t="s">
        <v>291</v>
      </c>
      <c r="C663" s="1073"/>
      <c r="D663" s="1074"/>
      <c r="E663" s="1075"/>
      <c r="F663" s="1076"/>
      <c r="G663" s="421">
        <v>260</v>
      </c>
      <c r="H663" s="419">
        <v>66.3</v>
      </c>
      <c r="I663" s="419">
        <v>12.6</v>
      </c>
      <c r="J663" s="420">
        <v>160</v>
      </c>
      <c r="K663" s="421">
        <v>280</v>
      </c>
      <c r="L663" s="419">
        <v>71.599999999999994</v>
      </c>
      <c r="M663" s="419">
        <v>12.24</v>
      </c>
      <c r="N663" s="422">
        <v>159</v>
      </c>
      <c r="O663" s="421">
        <v>200</v>
      </c>
      <c r="P663" s="419">
        <v>51.8</v>
      </c>
      <c r="Q663" s="419">
        <v>10.1</v>
      </c>
      <c r="R663" s="422">
        <v>160</v>
      </c>
    </row>
    <row r="664" spans="1:18" ht="15.75" x14ac:dyDescent="0.25">
      <c r="A664" s="1141">
        <v>91</v>
      </c>
      <c r="B664" s="1144" t="s">
        <v>20</v>
      </c>
      <c r="C664" s="1148">
        <v>2.5</v>
      </c>
      <c r="D664" s="305">
        <v>110</v>
      </c>
      <c r="E664" s="350">
        <v>7.37</v>
      </c>
      <c r="F664" s="201" t="s">
        <v>340</v>
      </c>
      <c r="G664" s="177"/>
      <c r="H664" s="178"/>
      <c r="I664" s="178"/>
      <c r="J664" s="179"/>
      <c r="K664" s="177"/>
      <c r="L664" s="178"/>
      <c r="M664" s="178"/>
      <c r="N664" s="180"/>
      <c r="O664" s="177"/>
      <c r="P664" s="178"/>
      <c r="Q664" s="178"/>
      <c r="R664" s="180"/>
    </row>
    <row r="665" spans="1:18" ht="15.75" x14ac:dyDescent="0.25">
      <c r="A665" s="1142"/>
      <c r="B665" s="1147"/>
      <c r="C665" s="1151"/>
      <c r="D665" s="311">
        <v>10</v>
      </c>
      <c r="E665" s="361"/>
      <c r="F665" s="220"/>
      <c r="G665" s="221">
        <v>1</v>
      </c>
      <c r="H665" s="222">
        <v>0.02</v>
      </c>
      <c r="I665" s="222"/>
      <c r="J665" s="223">
        <v>10</v>
      </c>
      <c r="K665" s="221">
        <v>1</v>
      </c>
      <c r="L665" s="222">
        <v>0.02</v>
      </c>
      <c r="M665" s="222"/>
      <c r="N665" s="224">
        <v>10</v>
      </c>
      <c r="O665" s="221">
        <v>1</v>
      </c>
      <c r="P665" s="222">
        <v>0.02</v>
      </c>
      <c r="Q665" s="222"/>
      <c r="R665" s="224">
        <v>10</v>
      </c>
    </row>
    <row r="666" spans="1:18" ht="15.75" x14ac:dyDescent="0.25">
      <c r="A666" s="1142"/>
      <c r="B666" s="216" t="s">
        <v>312</v>
      </c>
      <c r="C666" s="217"/>
      <c r="D666" s="306"/>
      <c r="E666" s="342"/>
      <c r="F666" s="190"/>
      <c r="G666" s="185"/>
      <c r="H666" s="186">
        <v>-0.65</v>
      </c>
      <c r="I666" s="186"/>
      <c r="J666" s="187">
        <v>115</v>
      </c>
      <c r="K666" s="185"/>
      <c r="L666" s="186">
        <v>-0.8</v>
      </c>
      <c r="M666" s="186"/>
      <c r="N666" s="188">
        <v>115</v>
      </c>
      <c r="O666" s="185"/>
      <c r="P666" s="186">
        <v>-0.75</v>
      </c>
      <c r="Q666" s="186"/>
      <c r="R666" s="188">
        <v>115</v>
      </c>
    </row>
    <row r="667" spans="1:18" ht="16.5" thickBot="1" x14ac:dyDescent="0.3">
      <c r="A667" s="1143"/>
      <c r="B667" s="204" t="s">
        <v>341</v>
      </c>
      <c r="C667" s="205"/>
      <c r="D667" s="334"/>
      <c r="E667" s="348"/>
      <c r="F667" s="237"/>
      <c r="G667" s="275"/>
      <c r="H667" s="276">
        <v>0.6</v>
      </c>
      <c r="I667" s="276"/>
      <c r="J667" s="281">
        <v>115</v>
      </c>
      <c r="K667" s="275"/>
      <c r="L667" s="276">
        <v>0.75</v>
      </c>
      <c r="M667" s="276"/>
      <c r="N667" s="282">
        <v>115</v>
      </c>
      <c r="O667" s="275"/>
      <c r="P667" s="276">
        <v>0.7</v>
      </c>
      <c r="Q667" s="276"/>
      <c r="R667" s="282">
        <v>115</v>
      </c>
    </row>
    <row r="668" spans="1:18" ht="15.75" x14ac:dyDescent="0.25">
      <c r="A668" s="1141">
        <v>92</v>
      </c>
      <c r="B668" s="1144" t="s">
        <v>20</v>
      </c>
      <c r="C668" s="1148">
        <v>2.5</v>
      </c>
      <c r="D668" s="305">
        <v>110</v>
      </c>
      <c r="E668" s="350"/>
      <c r="F668" s="201"/>
      <c r="G668" s="177"/>
      <c r="H668" s="178"/>
      <c r="I668" s="178"/>
      <c r="J668" s="179"/>
      <c r="K668" s="177"/>
      <c r="L668" s="178"/>
      <c r="M668" s="178"/>
      <c r="N668" s="180"/>
      <c r="O668" s="177"/>
      <c r="P668" s="178"/>
      <c r="Q668" s="178"/>
      <c r="R668" s="180"/>
    </row>
    <row r="669" spans="1:18" ht="16.5" thickBot="1" x14ac:dyDescent="0.3">
      <c r="A669" s="1142"/>
      <c r="B669" s="1145"/>
      <c r="C669" s="1149"/>
      <c r="D669" s="306">
        <v>10</v>
      </c>
      <c r="E669" s="342"/>
      <c r="F669" s="190"/>
      <c r="G669" s="185"/>
      <c r="H669" s="186">
        <v>0.01</v>
      </c>
      <c r="I669" s="186"/>
      <c r="J669" s="187">
        <v>10</v>
      </c>
      <c r="K669" s="185"/>
      <c r="L669" s="186">
        <v>0.02</v>
      </c>
      <c r="M669" s="186"/>
      <c r="N669" s="188">
        <v>10</v>
      </c>
      <c r="O669" s="185"/>
      <c r="P669" s="186">
        <v>0.02</v>
      </c>
      <c r="Q669" s="186"/>
      <c r="R669" s="188">
        <v>10</v>
      </c>
    </row>
    <row r="670" spans="1:18" ht="15.75" x14ac:dyDescent="0.25">
      <c r="A670" s="1141">
        <v>93</v>
      </c>
      <c r="B670" s="1144" t="s">
        <v>23</v>
      </c>
      <c r="C670" s="1148">
        <v>6.3</v>
      </c>
      <c r="D670" s="305">
        <v>110</v>
      </c>
      <c r="E670" s="350">
        <v>8.9</v>
      </c>
      <c r="F670" s="201" t="s">
        <v>252</v>
      </c>
      <c r="G670" s="177"/>
      <c r="H670" s="178"/>
      <c r="I670" s="178"/>
      <c r="J670" s="179"/>
      <c r="K670" s="177"/>
      <c r="L670" s="178"/>
      <c r="M670" s="178"/>
      <c r="N670" s="180"/>
      <c r="O670" s="177"/>
      <c r="P670" s="178"/>
      <c r="Q670" s="178"/>
      <c r="R670" s="180"/>
    </row>
    <row r="671" spans="1:18" ht="15.75" x14ac:dyDescent="0.25">
      <c r="A671" s="1142"/>
      <c r="B671" s="1145"/>
      <c r="C671" s="1149"/>
      <c r="D671" s="306">
        <v>10</v>
      </c>
      <c r="E671" s="342"/>
      <c r="F671" s="190"/>
      <c r="G671" s="185">
        <v>30</v>
      </c>
      <c r="H671" s="186">
        <v>0.57999999999999996</v>
      </c>
      <c r="I671" s="186">
        <v>0.05</v>
      </c>
      <c r="J671" s="187">
        <v>10.199999999999999</v>
      </c>
      <c r="K671" s="185">
        <v>40</v>
      </c>
      <c r="L671" s="186">
        <v>0.71</v>
      </c>
      <c r="M671" s="186">
        <v>7.0000000000000007E-2</v>
      </c>
      <c r="N671" s="188">
        <v>10.199999999999999</v>
      </c>
      <c r="O671" s="185">
        <v>40</v>
      </c>
      <c r="P671" s="186">
        <v>0.69</v>
      </c>
      <c r="Q671" s="186">
        <v>0.06</v>
      </c>
      <c r="R671" s="188">
        <v>10.199999999999999</v>
      </c>
    </row>
    <row r="672" spans="1:18" ht="16.5" thickBot="1" x14ac:dyDescent="0.3">
      <c r="A672" s="1143"/>
      <c r="B672" s="204" t="s">
        <v>341</v>
      </c>
      <c r="C672" s="205"/>
      <c r="D672" s="334"/>
      <c r="E672" s="348"/>
      <c r="F672" s="237"/>
      <c r="G672" s="275"/>
      <c r="H672" s="276">
        <v>-0.6</v>
      </c>
      <c r="I672" s="276"/>
      <c r="J672" s="281">
        <v>115</v>
      </c>
      <c r="K672" s="275"/>
      <c r="L672" s="276">
        <v>-0.73</v>
      </c>
      <c r="M672" s="276"/>
      <c r="N672" s="282">
        <v>115</v>
      </c>
      <c r="O672" s="275"/>
      <c r="P672" s="276">
        <v>-0.7</v>
      </c>
      <c r="Q672" s="276"/>
      <c r="R672" s="282">
        <v>115</v>
      </c>
    </row>
    <row r="673" spans="1:18" ht="15.75" x14ac:dyDescent="0.25">
      <c r="A673" s="1141">
        <v>94</v>
      </c>
      <c r="B673" s="1144" t="s">
        <v>20</v>
      </c>
      <c r="C673" s="1148">
        <v>6.3</v>
      </c>
      <c r="D673" s="305">
        <v>110</v>
      </c>
      <c r="E673" s="350">
        <v>10.68</v>
      </c>
      <c r="F673" s="176" t="s">
        <v>25</v>
      </c>
      <c r="G673" s="177"/>
      <c r="H673" s="178"/>
      <c r="I673" s="178"/>
      <c r="J673" s="179"/>
      <c r="K673" s="177"/>
      <c r="L673" s="178"/>
      <c r="M673" s="178"/>
      <c r="N673" s="180"/>
      <c r="O673" s="177"/>
      <c r="P673" s="178"/>
      <c r="Q673" s="178"/>
      <c r="R673" s="180"/>
    </row>
    <row r="674" spans="1:18" ht="15.75" x14ac:dyDescent="0.25">
      <c r="A674" s="1142"/>
      <c r="B674" s="1145"/>
      <c r="C674" s="1149"/>
      <c r="D674" s="306">
        <v>10</v>
      </c>
      <c r="E674" s="342"/>
      <c r="F674" s="190"/>
      <c r="G674" s="185">
        <v>5</v>
      </c>
      <c r="H674" s="186">
        <v>6.9000000000000006E-2</v>
      </c>
      <c r="I674" s="186">
        <v>3.4000000000000002E-2</v>
      </c>
      <c r="J674" s="187">
        <v>10.8</v>
      </c>
      <c r="K674" s="185">
        <v>5</v>
      </c>
      <c r="L674" s="186">
        <v>7.6999999999999999E-2</v>
      </c>
      <c r="M674" s="186">
        <v>4.1000000000000002E-2</v>
      </c>
      <c r="N674" s="188">
        <v>10.8</v>
      </c>
      <c r="O674" s="185">
        <v>5</v>
      </c>
      <c r="P674" s="186">
        <v>7.3999999999999996E-2</v>
      </c>
      <c r="Q674" s="186">
        <v>3.5999999999999997E-2</v>
      </c>
      <c r="R674" s="188">
        <v>10.8</v>
      </c>
    </row>
    <row r="675" spans="1:18" ht="15.75" x14ac:dyDescent="0.25">
      <c r="A675" s="1142"/>
      <c r="B675" s="1146" t="s">
        <v>23</v>
      </c>
      <c r="C675" s="1150">
        <v>6.3</v>
      </c>
      <c r="D675" s="306">
        <v>110</v>
      </c>
      <c r="E675" s="342">
        <v>10.68</v>
      </c>
      <c r="F675" s="122" t="s">
        <v>25</v>
      </c>
      <c r="G675" s="185"/>
      <c r="H675" s="186"/>
      <c r="I675" s="186"/>
      <c r="J675" s="187"/>
      <c r="K675" s="185"/>
      <c r="L675" s="186"/>
      <c r="M675" s="186"/>
      <c r="N675" s="188"/>
      <c r="O675" s="185"/>
      <c r="P675" s="186"/>
      <c r="Q675" s="186"/>
      <c r="R675" s="188"/>
    </row>
    <row r="676" spans="1:18" ht="15.75" x14ac:dyDescent="0.25">
      <c r="A676" s="1142"/>
      <c r="B676" s="1145"/>
      <c r="C676" s="1151"/>
      <c r="D676" s="311">
        <v>10</v>
      </c>
      <c r="E676" s="361"/>
      <c r="F676" s="220"/>
      <c r="G676" s="221">
        <v>20</v>
      </c>
      <c r="H676" s="222">
        <v>0.32</v>
      </c>
      <c r="I676" s="222">
        <v>5.1999999999999998E-2</v>
      </c>
      <c r="J676" s="223">
        <v>10.199999999999999</v>
      </c>
      <c r="K676" s="221">
        <v>25</v>
      </c>
      <c r="L676" s="222">
        <v>0.41</v>
      </c>
      <c r="M676" s="222">
        <v>6.5000000000000002E-2</v>
      </c>
      <c r="N676" s="224">
        <v>10.199999999999999</v>
      </c>
      <c r="O676" s="221">
        <v>25</v>
      </c>
      <c r="P676" s="222">
        <v>0.42</v>
      </c>
      <c r="Q676" s="222">
        <v>5.2999999999999999E-2</v>
      </c>
      <c r="R676" s="224">
        <v>10.199999999999999</v>
      </c>
    </row>
    <row r="677" spans="1:18" ht="15.75" x14ac:dyDescent="0.25">
      <c r="A677" s="1142"/>
      <c r="B677" s="34" t="s">
        <v>253</v>
      </c>
      <c r="C677" s="217"/>
      <c r="D677" s="311"/>
      <c r="E677" s="361"/>
      <c r="F677" s="220"/>
      <c r="G677" s="221"/>
      <c r="H677" s="222">
        <f>H674+H676</f>
        <v>0.38900000000000001</v>
      </c>
      <c r="I677" s="222">
        <f t="shared" ref="I677:Q677" si="51">I674+I676</f>
        <v>8.5999999999999993E-2</v>
      </c>
      <c r="J677" s="223"/>
      <c r="K677" s="221"/>
      <c r="L677" s="222">
        <f t="shared" si="51"/>
        <v>0.48699999999999999</v>
      </c>
      <c r="M677" s="222">
        <f t="shared" si="51"/>
        <v>0.10600000000000001</v>
      </c>
      <c r="N677" s="224"/>
      <c r="O677" s="221"/>
      <c r="P677" s="222">
        <f t="shared" si="51"/>
        <v>0.49399999999999999</v>
      </c>
      <c r="Q677" s="222">
        <f t="shared" si="51"/>
        <v>8.8999999999999996E-2</v>
      </c>
      <c r="R677" s="224"/>
    </row>
    <row r="678" spans="1:18" ht="15.75" x14ac:dyDescent="0.25">
      <c r="A678" s="1142"/>
      <c r="B678" s="216" t="s">
        <v>245</v>
      </c>
      <c r="C678" s="217"/>
      <c r="D678" s="306"/>
      <c r="E678" s="342"/>
      <c r="F678" s="190"/>
      <c r="G678" s="185"/>
      <c r="H678" s="186">
        <v>-0.35</v>
      </c>
      <c r="I678" s="186"/>
      <c r="J678" s="187">
        <v>115</v>
      </c>
      <c r="K678" s="185"/>
      <c r="L678" s="186">
        <v>-0.4</v>
      </c>
      <c r="M678" s="186"/>
      <c r="N678" s="188">
        <v>115</v>
      </c>
      <c r="O678" s="185"/>
      <c r="P678" s="186">
        <v>-0.45</v>
      </c>
      <c r="Q678" s="186"/>
      <c r="R678" s="188">
        <v>115</v>
      </c>
    </row>
    <row r="679" spans="1:18" ht="16.5" thickBot="1" x14ac:dyDescent="0.3">
      <c r="A679" s="1143"/>
      <c r="B679" s="204" t="s">
        <v>246</v>
      </c>
      <c r="C679" s="205"/>
      <c r="D679" s="334"/>
      <c r="E679" s="348"/>
      <c r="F679" s="237"/>
      <c r="G679" s="275"/>
      <c r="H679" s="276">
        <v>-0.1</v>
      </c>
      <c r="I679" s="276"/>
      <c r="J679" s="281">
        <v>115</v>
      </c>
      <c r="K679" s="275"/>
      <c r="L679" s="276">
        <v>-0.1</v>
      </c>
      <c r="M679" s="276"/>
      <c r="N679" s="282">
        <v>115</v>
      </c>
      <c r="O679" s="275"/>
      <c r="P679" s="276">
        <v>-0.1</v>
      </c>
      <c r="Q679" s="276"/>
      <c r="R679" s="282">
        <v>115</v>
      </c>
    </row>
    <row r="680" spans="1:18" ht="15.75" x14ac:dyDescent="0.25">
      <c r="A680" s="1141">
        <v>95</v>
      </c>
      <c r="B680" s="1144" t="s">
        <v>20</v>
      </c>
      <c r="C680" s="1148">
        <v>16</v>
      </c>
      <c r="D680" s="305">
        <v>110</v>
      </c>
      <c r="E680" s="350">
        <v>7.5</v>
      </c>
      <c r="F680" s="176" t="s">
        <v>25</v>
      </c>
      <c r="G680" s="177"/>
      <c r="H680" s="178"/>
      <c r="I680" s="178"/>
      <c r="J680" s="179"/>
      <c r="K680" s="177"/>
      <c r="L680" s="178"/>
      <c r="M680" s="178"/>
      <c r="N680" s="180"/>
      <c r="O680" s="177"/>
      <c r="P680" s="178"/>
      <c r="Q680" s="178"/>
      <c r="R680" s="180"/>
    </row>
    <row r="681" spans="1:18" ht="15.75" x14ac:dyDescent="0.25">
      <c r="A681" s="1142"/>
      <c r="B681" s="1145"/>
      <c r="C681" s="1149"/>
      <c r="D681" s="306">
        <v>10</v>
      </c>
      <c r="E681" s="342"/>
      <c r="F681" s="190"/>
      <c r="G681" s="185">
        <v>70</v>
      </c>
      <c r="H681" s="186">
        <v>1.1499999999999999</v>
      </c>
      <c r="I681" s="186">
        <v>0.32</v>
      </c>
      <c r="J681" s="187">
        <v>10.7</v>
      </c>
      <c r="K681" s="185">
        <v>80</v>
      </c>
      <c r="L681" s="186">
        <v>1.35</v>
      </c>
      <c r="M681" s="186">
        <v>0.33</v>
      </c>
      <c r="N681" s="188">
        <v>10.7</v>
      </c>
      <c r="O681" s="185">
        <v>90</v>
      </c>
      <c r="P681" s="186">
        <v>1.49</v>
      </c>
      <c r="Q681" s="186">
        <v>0.34</v>
      </c>
      <c r="R681" s="188">
        <v>10.7</v>
      </c>
    </row>
    <row r="682" spans="1:18" ht="15.75" x14ac:dyDescent="0.25">
      <c r="A682" s="1142"/>
      <c r="B682" s="1146" t="s">
        <v>23</v>
      </c>
      <c r="C682" s="1150">
        <v>16</v>
      </c>
      <c r="D682" s="306">
        <v>110</v>
      </c>
      <c r="E682" s="342">
        <v>7.5</v>
      </c>
      <c r="F682" s="122" t="s">
        <v>25</v>
      </c>
      <c r="G682" s="185"/>
      <c r="H682" s="186"/>
      <c r="I682" s="186"/>
      <c r="J682" s="187"/>
      <c r="K682" s="185"/>
      <c r="L682" s="186"/>
      <c r="M682" s="186"/>
      <c r="N682" s="188"/>
      <c r="O682" s="185"/>
      <c r="P682" s="186"/>
      <c r="Q682" s="186"/>
      <c r="R682" s="188"/>
    </row>
    <row r="683" spans="1:18" ht="15.75" x14ac:dyDescent="0.25">
      <c r="A683" s="1142"/>
      <c r="B683" s="1145"/>
      <c r="C683" s="1149"/>
      <c r="D683" s="306">
        <v>10</v>
      </c>
      <c r="E683" s="342"/>
      <c r="F683" s="190"/>
      <c r="G683" s="185">
        <v>80</v>
      </c>
      <c r="H683" s="186">
        <v>1.31</v>
      </c>
      <c r="I683" s="186">
        <v>0.18</v>
      </c>
      <c r="J683" s="187">
        <v>10.7</v>
      </c>
      <c r="K683" s="185">
        <v>120</v>
      </c>
      <c r="L683" s="186">
        <v>1.91</v>
      </c>
      <c r="M683" s="186">
        <v>0.28999999999999998</v>
      </c>
      <c r="N683" s="188">
        <v>10.7</v>
      </c>
      <c r="O683" s="185">
        <v>120</v>
      </c>
      <c r="P683" s="186">
        <v>2.0099999999999998</v>
      </c>
      <c r="Q683" s="186">
        <v>0.32</v>
      </c>
      <c r="R683" s="188">
        <v>10.7</v>
      </c>
    </row>
    <row r="684" spans="1:18" ht="15.75" x14ac:dyDescent="0.25">
      <c r="A684" s="1142"/>
      <c r="B684" s="34" t="s">
        <v>342</v>
      </c>
      <c r="C684" s="217"/>
      <c r="D684" s="343"/>
      <c r="E684" s="344"/>
      <c r="F684" s="194"/>
      <c r="G684" s="195"/>
      <c r="H684" s="196">
        <f>H681+H683</f>
        <v>2.46</v>
      </c>
      <c r="I684" s="196">
        <f t="shared" ref="I684:Q684" si="52">I681+I683</f>
        <v>0.5</v>
      </c>
      <c r="J684" s="197"/>
      <c r="K684" s="195"/>
      <c r="L684" s="196">
        <f t="shared" si="52"/>
        <v>3.26</v>
      </c>
      <c r="M684" s="196">
        <f t="shared" si="52"/>
        <v>0.62</v>
      </c>
      <c r="N684" s="198"/>
      <c r="O684" s="195"/>
      <c r="P684" s="196">
        <f t="shared" si="52"/>
        <v>3.5</v>
      </c>
      <c r="Q684" s="196">
        <f t="shared" si="52"/>
        <v>0.66</v>
      </c>
      <c r="R684" s="198"/>
    </row>
    <row r="685" spans="1:18" ht="15.75" x14ac:dyDescent="0.25">
      <c r="A685" s="1142"/>
      <c r="B685" s="1147" t="s">
        <v>42</v>
      </c>
      <c r="C685" s="1151">
        <v>4</v>
      </c>
      <c r="D685" s="343">
        <v>35</v>
      </c>
      <c r="E685" s="344">
        <v>3</v>
      </c>
      <c r="F685" s="119" t="s">
        <v>22</v>
      </c>
      <c r="G685" s="195"/>
      <c r="H685" s="196"/>
      <c r="I685" s="196"/>
      <c r="J685" s="197"/>
      <c r="K685" s="195"/>
      <c r="L685" s="196"/>
      <c r="M685" s="196"/>
      <c r="N685" s="198"/>
      <c r="O685" s="195"/>
      <c r="P685" s="196"/>
      <c r="Q685" s="196"/>
      <c r="R685" s="198"/>
    </row>
    <row r="686" spans="1:18" ht="15.75" x14ac:dyDescent="0.25">
      <c r="A686" s="1142"/>
      <c r="B686" s="1145"/>
      <c r="C686" s="1149"/>
      <c r="D686" s="306">
        <v>10</v>
      </c>
      <c r="E686" s="342"/>
      <c r="F686" s="190"/>
      <c r="G686" s="185"/>
      <c r="H686" s="186">
        <v>0</v>
      </c>
      <c r="I686" s="186"/>
      <c r="J686" s="187">
        <v>10</v>
      </c>
      <c r="K686" s="185"/>
      <c r="L686" s="186">
        <v>0</v>
      </c>
      <c r="M686" s="186"/>
      <c r="N686" s="188">
        <v>10</v>
      </c>
      <c r="O686" s="185"/>
      <c r="P686" s="186">
        <v>0</v>
      </c>
      <c r="Q686" s="186"/>
      <c r="R686" s="188">
        <v>10</v>
      </c>
    </row>
    <row r="687" spans="1:18" ht="15.75" x14ac:dyDescent="0.25">
      <c r="A687" s="1142"/>
      <c r="B687" s="1146" t="s">
        <v>107</v>
      </c>
      <c r="C687" s="1150">
        <v>4</v>
      </c>
      <c r="D687" s="306">
        <v>35</v>
      </c>
      <c r="E687" s="342">
        <v>3</v>
      </c>
      <c r="F687" s="122" t="s">
        <v>22</v>
      </c>
      <c r="G687" s="185"/>
      <c r="H687" s="186">
        <v>0.1</v>
      </c>
      <c r="I687" s="186"/>
      <c r="J687" s="187">
        <v>35</v>
      </c>
      <c r="K687" s="185"/>
      <c r="L687" s="186">
        <v>0.1</v>
      </c>
      <c r="M687" s="186"/>
      <c r="N687" s="188">
        <v>35</v>
      </c>
      <c r="O687" s="185"/>
      <c r="P687" s="186">
        <v>0.1</v>
      </c>
      <c r="Q687" s="186"/>
      <c r="R687" s="188">
        <v>35</v>
      </c>
    </row>
    <row r="688" spans="1:18" ht="15.75" x14ac:dyDescent="0.25">
      <c r="A688" s="1142"/>
      <c r="B688" s="1145"/>
      <c r="C688" s="1149"/>
      <c r="D688" s="306">
        <v>10</v>
      </c>
      <c r="E688" s="342"/>
      <c r="F688" s="190"/>
      <c r="G688" s="262">
        <v>5</v>
      </c>
      <c r="H688" s="263">
        <v>6.0000000000000001E-3</v>
      </c>
      <c r="I688" s="263">
        <v>0</v>
      </c>
      <c r="J688" s="294">
        <v>10</v>
      </c>
      <c r="K688" s="262">
        <v>5</v>
      </c>
      <c r="L688" s="263">
        <v>6.0000000000000001E-3</v>
      </c>
      <c r="M688" s="263">
        <v>0</v>
      </c>
      <c r="N688" s="295">
        <v>10</v>
      </c>
      <c r="O688" s="262">
        <v>5</v>
      </c>
      <c r="P688" s="263">
        <v>6.0000000000000001E-3</v>
      </c>
      <c r="Q688" s="263">
        <v>0</v>
      </c>
      <c r="R688" s="295">
        <v>10</v>
      </c>
    </row>
    <row r="689" spans="1:18" ht="15.75" x14ac:dyDescent="0.25">
      <c r="A689" s="1142"/>
      <c r="B689" s="34" t="s">
        <v>343</v>
      </c>
      <c r="C689" s="203"/>
      <c r="D689" s="306"/>
      <c r="E689" s="342"/>
      <c r="F689" s="190"/>
      <c r="G689" s="185"/>
      <c r="H689" s="186">
        <f>H685+H687</f>
        <v>0.1</v>
      </c>
      <c r="I689" s="186">
        <f t="shared" ref="I689:Q689" si="53">I685+I687</f>
        <v>0</v>
      </c>
      <c r="J689" s="187"/>
      <c r="K689" s="185"/>
      <c r="L689" s="186">
        <f t="shared" si="53"/>
        <v>0.1</v>
      </c>
      <c r="M689" s="186">
        <f t="shared" si="53"/>
        <v>0</v>
      </c>
      <c r="N689" s="188"/>
      <c r="O689" s="185"/>
      <c r="P689" s="186">
        <f t="shared" si="53"/>
        <v>0.1</v>
      </c>
      <c r="Q689" s="186">
        <f t="shared" si="53"/>
        <v>0</v>
      </c>
      <c r="R689" s="188"/>
    </row>
    <row r="690" spans="1:18" ht="15.75" x14ac:dyDescent="0.25">
      <c r="A690" s="1142"/>
      <c r="B690" s="216" t="s">
        <v>319</v>
      </c>
      <c r="C690" s="217"/>
      <c r="D690" s="306"/>
      <c r="E690" s="342"/>
      <c r="F690" s="190"/>
      <c r="G690" s="185"/>
      <c r="H690" s="186">
        <v>-2.6</v>
      </c>
      <c r="I690" s="186"/>
      <c r="J690" s="187"/>
      <c r="K690" s="185"/>
      <c r="L690" s="186">
        <v>-3.4</v>
      </c>
      <c r="M690" s="186"/>
      <c r="N690" s="188"/>
      <c r="O690" s="185"/>
      <c r="P690" s="186">
        <v>-3.6</v>
      </c>
      <c r="Q690" s="186"/>
      <c r="R690" s="188"/>
    </row>
    <row r="691" spans="1:18" ht="16.5" thickBot="1" x14ac:dyDescent="0.3">
      <c r="A691" s="1143"/>
      <c r="B691" s="204" t="s">
        <v>344</v>
      </c>
      <c r="C691" s="299">
        <v>3</v>
      </c>
      <c r="D691" s="334"/>
      <c r="E691" s="348"/>
      <c r="F691" s="237"/>
      <c r="G691" s="421"/>
      <c r="H691" s="419">
        <v>0.1</v>
      </c>
      <c r="I691" s="419"/>
      <c r="J691" s="420">
        <v>36.5</v>
      </c>
      <c r="K691" s="421"/>
      <c r="L691" s="419">
        <v>0.1</v>
      </c>
      <c r="M691" s="419"/>
      <c r="N691" s="422">
        <v>36.5</v>
      </c>
      <c r="O691" s="421"/>
      <c r="P691" s="419">
        <v>0.1</v>
      </c>
      <c r="Q691" s="419"/>
      <c r="R691" s="422">
        <v>36.5</v>
      </c>
    </row>
    <row r="692" spans="1:18" ht="15.75" x14ac:dyDescent="0.25">
      <c r="A692" s="1141">
        <v>96</v>
      </c>
      <c r="B692" s="1144" t="s">
        <v>20</v>
      </c>
      <c r="C692" s="1148">
        <v>40</v>
      </c>
      <c r="D692" s="305">
        <v>110</v>
      </c>
      <c r="E692" s="350">
        <v>7.12</v>
      </c>
      <c r="F692" s="339" t="s">
        <v>92</v>
      </c>
      <c r="G692" s="394"/>
      <c r="H692" s="395"/>
      <c r="I692" s="395"/>
      <c r="J692" s="396"/>
      <c r="K692" s="394"/>
      <c r="L692" s="395"/>
      <c r="M692" s="395"/>
      <c r="N692" s="397"/>
      <c r="O692" s="394"/>
      <c r="P692" s="395"/>
      <c r="Q692" s="395"/>
      <c r="R692" s="397"/>
    </row>
    <row r="693" spans="1:18" ht="15.75" x14ac:dyDescent="0.25">
      <c r="A693" s="1142"/>
      <c r="B693" s="1145"/>
      <c r="C693" s="1149"/>
      <c r="D693" s="306">
        <v>10</v>
      </c>
      <c r="E693" s="342"/>
      <c r="F693" s="340"/>
      <c r="G693" s="398">
        <v>20</v>
      </c>
      <c r="H693" s="399">
        <v>0.3</v>
      </c>
      <c r="I693" s="399">
        <v>0.12</v>
      </c>
      <c r="J693" s="400">
        <v>10.1</v>
      </c>
      <c r="K693" s="398">
        <v>20</v>
      </c>
      <c r="L693" s="399">
        <v>0.36</v>
      </c>
      <c r="M693" s="399">
        <v>0.18</v>
      </c>
      <c r="N693" s="401">
        <v>10.1</v>
      </c>
      <c r="O693" s="398">
        <v>10</v>
      </c>
      <c r="P693" s="399">
        <v>0.2</v>
      </c>
      <c r="Q693" s="399">
        <v>0.06</v>
      </c>
      <c r="R693" s="401">
        <v>10.1</v>
      </c>
    </row>
    <row r="694" spans="1:18" ht="15.75" x14ac:dyDescent="0.25">
      <c r="A694" s="1142"/>
      <c r="B694" s="1146" t="s">
        <v>23</v>
      </c>
      <c r="C694" s="1150">
        <v>40</v>
      </c>
      <c r="D694" s="306">
        <v>110</v>
      </c>
      <c r="E694" s="342">
        <v>7.12</v>
      </c>
      <c r="F694" s="341" t="s">
        <v>92</v>
      </c>
      <c r="G694" s="398"/>
      <c r="H694" s="399"/>
      <c r="I694" s="399"/>
      <c r="J694" s="400"/>
      <c r="K694" s="398"/>
      <c r="L694" s="399"/>
      <c r="M694" s="399"/>
      <c r="N694" s="401"/>
      <c r="O694" s="398"/>
      <c r="P694" s="399"/>
      <c r="Q694" s="399"/>
      <c r="R694" s="401"/>
    </row>
    <row r="695" spans="1:18" ht="15.75" x14ac:dyDescent="0.25">
      <c r="A695" s="1142"/>
      <c r="B695" s="1147"/>
      <c r="C695" s="1151"/>
      <c r="D695" s="311">
        <v>10</v>
      </c>
      <c r="E695" s="361"/>
      <c r="F695" s="362"/>
      <c r="G695" s="406">
        <v>120</v>
      </c>
      <c r="H695" s="407">
        <v>1.98</v>
      </c>
      <c r="I695" s="407">
        <v>0.48</v>
      </c>
      <c r="J695" s="408">
        <v>10.1</v>
      </c>
      <c r="K695" s="406">
        <v>130</v>
      </c>
      <c r="L695" s="407">
        <v>2.16</v>
      </c>
      <c r="M695" s="407">
        <v>0.78</v>
      </c>
      <c r="N695" s="409">
        <v>10.1</v>
      </c>
      <c r="O695" s="406">
        <v>160</v>
      </c>
      <c r="P695" s="407">
        <v>2.7</v>
      </c>
      <c r="Q695" s="407">
        <v>0.42</v>
      </c>
      <c r="R695" s="409">
        <v>10.1</v>
      </c>
    </row>
    <row r="696" spans="1:18" ht="15.75" x14ac:dyDescent="0.25">
      <c r="A696" s="1142"/>
      <c r="B696" s="34" t="s">
        <v>253</v>
      </c>
      <c r="C696" s="217"/>
      <c r="D696" s="311"/>
      <c r="E696" s="361"/>
      <c r="F696" s="362"/>
      <c r="G696" s="406"/>
      <c r="H696" s="407">
        <f>H693+H695</f>
        <v>2.2799999999999998</v>
      </c>
      <c r="I696" s="407">
        <f t="shared" ref="I696:Q696" si="54">I693+I695</f>
        <v>0.6</v>
      </c>
      <c r="J696" s="408"/>
      <c r="K696" s="406"/>
      <c r="L696" s="407">
        <f t="shared" si="54"/>
        <v>2.52</v>
      </c>
      <c r="M696" s="407">
        <f t="shared" si="54"/>
        <v>0.96</v>
      </c>
      <c r="N696" s="409"/>
      <c r="O696" s="406"/>
      <c r="P696" s="407">
        <f t="shared" si="54"/>
        <v>2.9000000000000004</v>
      </c>
      <c r="Q696" s="407">
        <f t="shared" si="54"/>
        <v>0.48</v>
      </c>
      <c r="R696" s="409"/>
    </row>
    <row r="697" spans="1:18" ht="15.75" x14ac:dyDescent="0.25">
      <c r="A697" s="1142"/>
      <c r="B697" s="216" t="s">
        <v>345</v>
      </c>
      <c r="C697" s="217"/>
      <c r="D697" s="306"/>
      <c r="E697" s="342"/>
      <c r="F697" s="340"/>
      <c r="G697" s="398">
        <v>10</v>
      </c>
      <c r="H697" s="399">
        <v>-2</v>
      </c>
      <c r="I697" s="399"/>
      <c r="J697" s="400">
        <v>118</v>
      </c>
      <c r="K697" s="398">
        <v>10</v>
      </c>
      <c r="L697" s="399">
        <v>-2.2000000000000002</v>
      </c>
      <c r="M697" s="399"/>
      <c r="N697" s="401">
        <v>118</v>
      </c>
      <c r="O697" s="398">
        <v>15</v>
      </c>
      <c r="P697" s="399">
        <v>-2.75</v>
      </c>
      <c r="Q697" s="399"/>
      <c r="R697" s="401">
        <v>118</v>
      </c>
    </row>
    <row r="698" spans="1:18" ht="16.5" thickBot="1" x14ac:dyDescent="0.3">
      <c r="A698" s="1143"/>
      <c r="B698" s="204" t="s">
        <v>346</v>
      </c>
      <c r="C698" s="205"/>
      <c r="D698" s="334"/>
      <c r="E698" s="348"/>
      <c r="F698" s="349"/>
      <c r="G698" s="402"/>
      <c r="H698" s="403">
        <v>-0.35</v>
      </c>
      <c r="I698" s="403"/>
      <c r="J698" s="404">
        <v>118</v>
      </c>
      <c r="K698" s="402"/>
      <c r="L698" s="403">
        <v>-0.4</v>
      </c>
      <c r="M698" s="403"/>
      <c r="N698" s="405">
        <v>118</v>
      </c>
      <c r="O698" s="402"/>
      <c r="P698" s="403">
        <v>-0.2</v>
      </c>
      <c r="Q698" s="403"/>
      <c r="R698" s="405">
        <v>118</v>
      </c>
    </row>
    <row r="699" spans="1:18" ht="15.75" x14ac:dyDescent="0.25">
      <c r="A699" s="1141">
        <v>106</v>
      </c>
      <c r="B699" s="1144" t="s">
        <v>20</v>
      </c>
      <c r="C699" s="1148">
        <v>10</v>
      </c>
      <c r="D699" s="305">
        <v>110</v>
      </c>
      <c r="E699" s="350">
        <v>10.68</v>
      </c>
      <c r="F699" s="339" t="s">
        <v>25</v>
      </c>
      <c r="G699" s="394"/>
      <c r="H699" s="395"/>
      <c r="I699" s="395"/>
      <c r="J699" s="396"/>
      <c r="K699" s="394"/>
      <c r="L699" s="395"/>
      <c r="M699" s="395"/>
      <c r="N699" s="397"/>
      <c r="O699" s="394"/>
      <c r="P699" s="395"/>
      <c r="Q699" s="395"/>
      <c r="R699" s="397"/>
    </row>
    <row r="700" spans="1:18" ht="15.75" x14ac:dyDescent="0.25">
      <c r="A700" s="1142"/>
      <c r="B700" s="1145"/>
      <c r="C700" s="1149"/>
      <c r="D700" s="306">
        <v>10</v>
      </c>
      <c r="E700" s="342"/>
      <c r="F700" s="340"/>
      <c r="G700" s="398">
        <v>250</v>
      </c>
      <c r="H700" s="399">
        <v>4.09</v>
      </c>
      <c r="I700" s="399">
        <v>0.16</v>
      </c>
      <c r="J700" s="400">
        <v>10</v>
      </c>
      <c r="K700" s="398">
        <v>15</v>
      </c>
      <c r="L700" s="399">
        <v>0.23</v>
      </c>
      <c r="M700" s="399">
        <v>0.11</v>
      </c>
      <c r="N700" s="401">
        <v>10</v>
      </c>
      <c r="O700" s="398">
        <v>15</v>
      </c>
      <c r="P700" s="399">
        <v>0.26</v>
      </c>
      <c r="Q700" s="399">
        <v>0.11</v>
      </c>
      <c r="R700" s="401">
        <v>10</v>
      </c>
    </row>
    <row r="701" spans="1:18" ht="15.75" x14ac:dyDescent="0.25">
      <c r="A701" s="1142"/>
      <c r="B701" s="1146" t="s">
        <v>23</v>
      </c>
      <c r="C701" s="1150">
        <v>10</v>
      </c>
      <c r="D701" s="306">
        <v>110</v>
      </c>
      <c r="E701" s="342">
        <v>10.68</v>
      </c>
      <c r="F701" s="341" t="s">
        <v>25</v>
      </c>
      <c r="G701" s="398"/>
      <c r="H701" s="399"/>
      <c r="I701" s="399"/>
      <c r="J701" s="400"/>
      <c r="K701" s="398"/>
      <c r="L701" s="399"/>
      <c r="M701" s="399"/>
      <c r="N701" s="401"/>
      <c r="O701" s="398"/>
      <c r="P701" s="399"/>
      <c r="Q701" s="399"/>
      <c r="R701" s="401"/>
    </row>
    <row r="702" spans="1:18" ht="15.75" x14ac:dyDescent="0.25">
      <c r="A702" s="1142"/>
      <c r="B702" s="1147"/>
      <c r="C702" s="1151"/>
      <c r="D702" s="311">
        <v>10</v>
      </c>
      <c r="E702" s="361"/>
      <c r="F702" s="362"/>
      <c r="G702" s="406">
        <v>120</v>
      </c>
      <c r="H702" s="407">
        <v>2.15</v>
      </c>
      <c r="I702" s="407">
        <v>7.0000000000000007E-2</v>
      </c>
      <c r="J702" s="408">
        <v>10</v>
      </c>
      <c r="K702" s="406">
        <v>15</v>
      </c>
      <c r="L702" s="407">
        <v>0.19</v>
      </c>
      <c r="M702" s="407">
        <v>7.0000000000000007E-2</v>
      </c>
      <c r="N702" s="409">
        <v>10</v>
      </c>
      <c r="O702" s="406">
        <v>15</v>
      </c>
      <c r="P702" s="407">
        <v>0.19</v>
      </c>
      <c r="Q702" s="407">
        <v>0.06</v>
      </c>
      <c r="R702" s="409">
        <v>10</v>
      </c>
    </row>
    <row r="703" spans="1:18" ht="15.75" x14ac:dyDescent="0.25">
      <c r="A703" s="1142"/>
      <c r="B703" s="34" t="s">
        <v>253</v>
      </c>
      <c r="C703" s="217"/>
      <c r="D703" s="311"/>
      <c r="E703" s="361"/>
      <c r="F703" s="362"/>
      <c r="G703" s="406"/>
      <c r="H703" s="407">
        <f>H700+H702</f>
        <v>6.24</v>
      </c>
      <c r="I703" s="407">
        <f t="shared" ref="I703:Q703" si="55">I700+I702</f>
        <v>0.23</v>
      </c>
      <c r="J703" s="408"/>
      <c r="K703" s="406"/>
      <c r="L703" s="407">
        <f t="shared" si="55"/>
        <v>0.42000000000000004</v>
      </c>
      <c r="M703" s="407">
        <f t="shared" si="55"/>
        <v>0.18</v>
      </c>
      <c r="N703" s="409"/>
      <c r="O703" s="406"/>
      <c r="P703" s="407">
        <f t="shared" si="55"/>
        <v>0.45</v>
      </c>
      <c r="Q703" s="407">
        <f t="shared" si="55"/>
        <v>0.16999999999999998</v>
      </c>
      <c r="R703" s="409"/>
    </row>
    <row r="704" spans="1:18" ht="15.75" x14ac:dyDescent="0.25">
      <c r="A704" s="1142"/>
      <c r="B704" s="216" t="s">
        <v>347</v>
      </c>
      <c r="C704" s="217"/>
      <c r="D704" s="306"/>
      <c r="E704" s="342"/>
      <c r="F704" s="340"/>
      <c r="G704" s="398">
        <v>25</v>
      </c>
      <c r="H704" s="399">
        <v>4.0999999999999996</v>
      </c>
      <c r="I704" s="399"/>
      <c r="J704" s="400">
        <v>118</v>
      </c>
      <c r="K704" s="398"/>
      <c r="L704" s="399">
        <v>0.25</v>
      </c>
      <c r="M704" s="399"/>
      <c r="N704" s="401">
        <v>118</v>
      </c>
      <c r="O704" s="398"/>
      <c r="P704" s="399">
        <v>0.3</v>
      </c>
      <c r="Q704" s="399"/>
      <c r="R704" s="401">
        <v>118</v>
      </c>
    </row>
    <row r="705" spans="1:18" ht="16.5" thickBot="1" x14ac:dyDescent="0.3">
      <c r="A705" s="1143"/>
      <c r="B705" s="204" t="s">
        <v>348</v>
      </c>
      <c r="C705" s="205"/>
      <c r="D705" s="334"/>
      <c r="E705" s="348"/>
      <c r="F705" s="349"/>
      <c r="G705" s="402">
        <v>15</v>
      </c>
      <c r="H705" s="403">
        <v>2.2000000000000002</v>
      </c>
      <c r="I705" s="403"/>
      <c r="J705" s="404">
        <v>118</v>
      </c>
      <c r="K705" s="402"/>
      <c r="L705" s="403">
        <v>0.2</v>
      </c>
      <c r="M705" s="403"/>
      <c r="N705" s="405">
        <v>118</v>
      </c>
      <c r="O705" s="402"/>
      <c r="P705" s="403">
        <v>0.2</v>
      </c>
      <c r="Q705" s="403"/>
      <c r="R705" s="405">
        <v>118</v>
      </c>
    </row>
    <row r="706" spans="1:18" ht="15.75" x14ac:dyDescent="0.25">
      <c r="A706" s="1141">
        <v>110</v>
      </c>
      <c r="B706" s="1144" t="s">
        <v>20</v>
      </c>
      <c r="C706" s="1144">
        <v>3.2</v>
      </c>
      <c r="D706" s="305">
        <v>165</v>
      </c>
      <c r="E706" s="175"/>
      <c r="F706" s="176"/>
      <c r="G706" s="177"/>
      <c r="H706" s="178"/>
      <c r="I706" s="178"/>
      <c r="J706" s="179"/>
      <c r="K706" s="177"/>
      <c r="L706" s="178"/>
      <c r="M706" s="178"/>
      <c r="N706" s="180"/>
      <c r="O706" s="177"/>
      <c r="P706" s="178"/>
      <c r="Q706" s="178"/>
      <c r="R706" s="180"/>
    </row>
    <row r="707" spans="1:18" ht="15.75" x14ac:dyDescent="0.25">
      <c r="A707" s="1142"/>
      <c r="B707" s="1145"/>
      <c r="C707" s="1145"/>
      <c r="D707" s="306">
        <v>6.6</v>
      </c>
      <c r="E707" s="183"/>
      <c r="F707" s="190"/>
      <c r="G707" s="185"/>
      <c r="H707" s="186">
        <v>0</v>
      </c>
      <c r="I707" s="186"/>
      <c r="J707" s="187"/>
      <c r="K707" s="185"/>
      <c r="L707" s="186">
        <v>0</v>
      </c>
      <c r="M707" s="186"/>
      <c r="N707" s="188"/>
      <c r="O707" s="185"/>
      <c r="P707" s="186">
        <v>0</v>
      </c>
      <c r="Q707" s="186"/>
      <c r="R707" s="188"/>
    </row>
    <row r="708" spans="1:18" ht="16.5" thickBot="1" x14ac:dyDescent="0.3">
      <c r="A708" s="1143"/>
      <c r="B708" s="204" t="s">
        <v>349</v>
      </c>
      <c r="C708" s="204"/>
      <c r="D708" s="334"/>
      <c r="E708" s="236"/>
      <c r="F708" s="237"/>
      <c r="G708" s="275"/>
      <c r="H708" s="276">
        <v>0</v>
      </c>
      <c r="I708" s="276"/>
      <c r="J708" s="281"/>
      <c r="K708" s="275"/>
      <c r="L708" s="276">
        <v>0</v>
      </c>
      <c r="M708" s="276"/>
      <c r="N708" s="282"/>
      <c r="O708" s="275"/>
      <c r="P708" s="276">
        <v>0</v>
      </c>
      <c r="Q708" s="276"/>
      <c r="R708" s="282"/>
    </row>
    <row r="709" spans="1:18" ht="15.75" x14ac:dyDescent="0.25">
      <c r="A709" s="1141">
        <v>112</v>
      </c>
      <c r="B709" s="1144" t="s">
        <v>20</v>
      </c>
      <c r="C709" s="1148">
        <v>32</v>
      </c>
      <c r="D709" s="305">
        <v>150</v>
      </c>
      <c r="E709" s="175">
        <v>3</v>
      </c>
      <c r="F709" s="176" t="s">
        <v>22</v>
      </c>
      <c r="G709" s="177"/>
      <c r="H709" s="178"/>
      <c r="I709" s="178"/>
      <c r="J709" s="179"/>
      <c r="K709" s="177"/>
      <c r="L709" s="178"/>
      <c r="M709" s="178"/>
      <c r="N709" s="180"/>
      <c r="O709" s="177"/>
      <c r="P709" s="178"/>
      <c r="Q709" s="178"/>
      <c r="R709" s="180"/>
    </row>
    <row r="710" spans="1:18" ht="15.75" x14ac:dyDescent="0.25">
      <c r="A710" s="1142"/>
      <c r="B710" s="1145"/>
      <c r="C710" s="1149"/>
      <c r="D710" s="306">
        <v>10</v>
      </c>
      <c r="E710" s="183"/>
      <c r="F710" s="190"/>
      <c r="G710" s="185">
        <v>20</v>
      </c>
      <c r="H710" s="186">
        <v>0.3</v>
      </c>
      <c r="I710" s="186">
        <v>0.3</v>
      </c>
      <c r="J710" s="187">
        <v>10.6</v>
      </c>
      <c r="K710" s="185">
        <v>35</v>
      </c>
      <c r="L710" s="186">
        <v>0.6</v>
      </c>
      <c r="M710" s="186">
        <v>0.3</v>
      </c>
      <c r="N710" s="188">
        <v>10.6</v>
      </c>
      <c r="O710" s="185">
        <v>55</v>
      </c>
      <c r="P710" s="186">
        <v>0.9</v>
      </c>
      <c r="Q710" s="186">
        <v>0.3</v>
      </c>
      <c r="R710" s="188">
        <v>10.6</v>
      </c>
    </row>
    <row r="711" spans="1:18" ht="15.75" x14ac:dyDescent="0.25">
      <c r="A711" s="1142"/>
      <c r="B711" s="1146" t="s">
        <v>23</v>
      </c>
      <c r="C711" s="1150">
        <v>32</v>
      </c>
      <c r="D711" s="306">
        <v>150</v>
      </c>
      <c r="E711" s="183">
        <v>3</v>
      </c>
      <c r="F711" s="122" t="s">
        <v>22</v>
      </c>
      <c r="G711" s="185"/>
      <c r="H711" s="186"/>
      <c r="I711" s="186"/>
      <c r="J711" s="187"/>
      <c r="K711" s="185"/>
      <c r="L711" s="186"/>
      <c r="M711" s="186"/>
      <c r="N711" s="188"/>
      <c r="O711" s="185"/>
      <c r="P711" s="186"/>
      <c r="Q711" s="186"/>
      <c r="R711" s="188"/>
    </row>
    <row r="712" spans="1:18" ht="15.75" x14ac:dyDescent="0.25">
      <c r="A712" s="1142"/>
      <c r="B712" s="1147"/>
      <c r="C712" s="1151"/>
      <c r="D712" s="311">
        <v>10</v>
      </c>
      <c r="E712" s="219"/>
      <c r="F712" s="220"/>
      <c r="G712" s="221">
        <v>35</v>
      </c>
      <c r="H712" s="222">
        <v>0.5</v>
      </c>
      <c r="I712" s="222">
        <v>0.3</v>
      </c>
      <c r="J712" s="223">
        <v>10.6</v>
      </c>
      <c r="K712" s="221">
        <v>35</v>
      </c>
      <c r="L712" s="222">
        <v>0.5</v>
      </c>
      <c r="M712" s="222">
        <v>0.3</v>
      </c>
      <c r="N712" s="224">
        <v>10.6</v>
      </c>
      <c r="O712" s="221">
        <v>60</v>
      </c>
      <c r="P712" s="222">
        <v>1</v>
      </c>
      <c r="Q712" s="222">
        <v>0.3</v>
      </c>
      <c r="R712" s="224">
        <v>10.6</v>
      </c>
    </row>
    <row r="713" spans="1:18" ht="15.75" x14ac:dyDescent="0.25">
      <c r="A713" s="1142"/>
      <c r="B713" s="34" t="s">
        <v>253</v>
      </c>
      <c r="C713" s="217"/>
      <c r="D713" s="311"/>
      <c r="E713" s="219"/>
      <c r="F713" s="220"/>
      <c r="G713" s="221"/>
      <c r="H713" s="222">
        <f>H710+H712</f>
        <v>0.8</v>
      </c>
      <c r="I713" s="222">
        <f t="shared" ref="I713:Q713" si="56">I710+I712</f>
        <v>0.6</v>
      </c>
      <c r="J713" s="223"/>
      <c r="K713" s="221"/>
      <c r="L713" s="222">
        <f t="shared" si="56"/>
        <v>1.1000000000000001</v>
      </c>
      <c r="M713" s="222">
        <f t="shared" si="56"/>
        <v>0.6</v>
      </c>
      <c r="N713" s="224"/>
      <c r="O713" s="221"/>
      <c r="P713" s="222">
        <f t="shared" si="56"/>
        <v>1.9</v>
      </c>
      <c r="Q713" s="222">
        <f t="shared" si="56"/>
        <v>0.6</v>
      </c>
      <c r="R713" s="224"/>
    </row>
    <row r="714" spans="1:18" ht="15.75" x14ac:dyDescent="0.25">
      <c r="A714" s="1142"/>
      <c r="B714" s="216" t="s">
        <v>334</v>
      </c>
      <c r="C714" s="217"/>
      <c r="D714" s="306"/>
      <c r="E714" s="183"/>
      <c r="F714" s="190"/>
      <c r="G714" s="185"/>
      <c r="H714" s="186">
        <v>-0.3</v>
      </c>
      <c r="I714" s="186"/>
      <c r="J714" s="187">
        <v>161</v>
      </c>
      <c r="K714" s="185"/>
      <c r="L714" s="186">
        <v>-0.6</v>
      </c>
      <c r="M714" s="186"/>
      <c r="N714" s="188">
        <v>161</v>
      </c>
      <c r="O714" s="185"/>
      <c r="P714" s="186">
        <v>-0.9</v>
      </c>
      <c r="Q714" s="186"/>
      <c r="R714" s="188">
        <v>161</v>
      </c>
    </row>
    <row r="715" spans="1:18" ht="16.5" thickBot="1" x14ac:dyDescent="0.3">
      <c r="A715" s="1143"/>
      <c r="B715" s="226" t="s">
        <v>350</v>
      </c>
      <c r="C715" s="227"/>
      <c r="D715" s="321"/>
      <c r="E715" s="207"/>
      <c r="F715" s="208"/>
      <c r="G715" s="209"/>
      <c r="H715" s="210">
        <v>-0.6</v>
      </c>
      <c r="I715" s="276"/>
      <c r="J715" s="281">
        <v>161</v>
      </c>
      <c r="K715" s="275"/>
      <c r="L715" s="276">
        <v>-0.6</v>
      </c>
      <c r="M715" s="276"/>
      <c r="N715" s="282">
        <v>161</v>
      </c>
      <c r="O715" s="275"/>
      <c r="P715" s="276">
        <v>-1.2</v>
      </c>
      <c r="Q715" s="276"/>
      <c r="R715" s="282">
        <v>161</v>
      </c>
    </row>
    <row r="716" spans="1:18" ht="15.75" x14ac:dyDescent="0.25">
      <c r="A716" s="1141" t="s">
        <v>351</v>
      </c>
      <c r="B716" s="1144" t="s">
        <v>20</v>
      </c>
      <c r="C716" s="1144">
        <v>6.3</v>
      </c>
      <c r="D716" s="305">
        <v>115</v>
      </c>
      <c r="E716" s="350">
        <v>2.5</v>
      </c>
      <c r="F716" s="339" t="s">
        <v>12</v>
      </c>
      <c r="G716" s="394"/>
      <c r="H716" s="395"/>
      <c r="I716" s="395"/>
      <c r="J716" s="396"/>
      <c r="K716" s="394"/>
      <c r="L716" s="395"/>
      <c r="M716" s="395"/>
      <c r="N716" s="397"/>
      <c r="O716" s="394"/>
      <c r="P716" s="395"/>
      <c r="Q716" s="395"/>
      <c r="R716" s="397"/>
    </row>
    <row r="717" spans="1:18" ht="15.75" x14ac:dyDescent="0.25">
      <c r="A717" s="1142"/>
      <c r="B717" s="1145"/>
      <c r="C717" s="1145"/>
      <c r="D717" s="306">
        <v>6.6</v>
      </c>
      <c r="E717" s="342"/>
      <c r="F717" s="340"/>
      <c r="G717" s="398">
        <v>3</v>
      </c>
      <c r="H717" s="399">
        <v>0.03</v>
      </c>
      <c r="I717" s="399"/>
      <c r="J717" s="400">
        <v>6.5</v>
      </c>
      <c r="K717" s="398">
        <v>3</v>
      </c>
      <c r="L717" s="399">
        <v>0.03</v>
      </c>
      <c r="M717" s="399"/>
      <c r="N717" s="401">
        <v>6.5</v>
      </c>
      <c r="O717" s="398">
        <v>3</v>
      </c>
      <c r="P717" s="399">
        <v>0.03</v>
      </c>
      <c r="Q717" s="399"/>
      <c r="R717" s="401">
        <v>6.5</v>
      </c>
    </row>
    <row r="718" spans="1:18" ht="16.5" thickBot="1" x14ac:dyDescent="0.3">
      <c r="A718" s="1143"/>
      <c r="B718" s="226" t="s">
        <v>254</v>
      </c>
      <c r="C718" s="226"/>
      <c r="D718" s="321"/>
      <c r="E718" s="352"/>
      <c r="F718" s="353"/>
      <c r="G718" s="410"/>
      <c r="H718" s="411">
        <v>-0.03</v>
      </c>
      <c r="I718" s="403"/>
      <c r="J718" s="404">
        <v>117</v>
      </c>
      <c r="K718" s="402"/>
      <c r="L718" s="403">
        <v>-0.03</v>
      </c>
      <c r="M718" s="403"/>
      <c r="N718" s="405">
        <v>117</v>
      </c>
      <c r="O718" s="402"/>
      <c r="P718" s="403">
        <v>-0.03</v>
      </c>
      <c r="Q718" s="403"/>
      <c r="R718" s="405">
        <v>117</v>
      </c>
    </row>
    <row r="719" spans="1:18" ht="15.75" x14ac:dyDescent="0.25">
      <c r="A719" s="1141">
        <v>331</v>
      </c>
      <c r="B719" s="1144" t="s">
        <v>20</v>
      </c>
      <c r="C719" s="1148">
        <v>2.5</v>
      </c>
      <c r="D719" s="305">
        <v>35</v>
      </c>
      <c r="E719" s="350">
        <v>5</v>
      </c>
      <c r="F719" s="339" t="s">
        <v>12</v>
      </c>
      <c r="G719" s="394"/>
      <c r="H719" s="395"/>
      <c r="I719" s="395"/>
      <c r="J719" s="396"/>
      <c r="K719" s="394"/>
      <c r="L719" s="395"/>
      <c r="M719" s="395"/>
      <c r="N719" s="397"/>
      <c r="O719" s="394"/>
      <c r="P719" s="395"/>
      <c r="Q719" s="395"/>
      <c r="R719" s="397"/>
    </row>
    <row r="720" spans="1:18" ht="15.75" x14ac:dyDescent="0.25">
      <c r="A720" s="1142"/>
      <c r="B720" s="1145"/>
      <c r="C720" s="1149"/>
      <c r="D720" s="306">
        <v>6</v>
      </c>
      <c r="E720" s="342"/>
      <c r="F720" s="340"/>
      <c r="G720" s="398">
        <v>5</v>
      </c>
      <c r="H720" s="399">
        <v>0.04</v>
      </c>
      <c r="I720" s="399">
        <v>0.06</v>
      </c>
      <c r="J720" s="400">
        <v>6.2</v>
      </c>
      <c r="K720" s="398">
        <v>5</v>
      </c>
      <c r="L720" s="399">
        <v>0.03</v>
      </c>
      <c r="M720" s="399">
        <v>0.03</v>
      </c>
      <c r="N720" s="401">
        <v>6.2</v>
      </c>
      <c r="O720" s="398">
        <v>5</v>
      </c>
      <c r="P720" s="399">
        <v>0.03</v>
      </c>
      <c r="Q720" s="399">
        <v>0.04</v>
      </c>
      <c r="R720" s="401">
        <v>6.2</v>
      </c>
    </row>
    <row r="721" spans="1:18" ht="16.5" thickBot="1" x14ac:dyDescent="0.3">
      <c r="A721" s="1143"/>
      <c r="B721" s="204" t="s">
        <v>352</v>
      </c>
      <c r="C721" s="299">
        <v>1</v>
      </c>
      <c r="D721" s="334"/>
      <c r="E721" s="348"/>
      <c r="F721" s="349"/>
      <c r="G721" s="402"/>
      <c r="H721" s="403">
        <v>-0.04</v>
      </c>
      <c r="I721" s="403"/>
      <c r="J721" s="404">
        <v>36.5</v>
      </c>
      <c r="K721" s="402"/>
      <c r="L721" s="403">
        <v>-0.03</v>
      </c>
      <c r="M721" s="403"/>
      <c r="N721" s="405">
        <v>36.5</v>
      </c>
      <c r="O721" s="402"/>
      <c r="P721" s="403">
        <v>-0.03</v>
      </c>
      <c r="Q721" s="403"/>
      <c r="R721" s="405">
        <v>36.5</v>
      </c>
    </row>
    <row r="722" spans="1:18" ht="15.75" x14ac:dyDescent="0.25">
      <c r="A722" s="1141">
        <v>360</v>
      </c>
      <c r="B722" s="1144" t="s">
        <v>20</v>
      </c>
      <c r="C722" s="1148">
        <v>16</v>
      </c>
      <c r="D722" s="305">
        <v>110</v>
      </c>
      <c r="E722" s="175">
        <v>1.5</v>
      </c>
      <c r="F722" s="176" t="s">
        <v>12</v>
      </c>
      <c r="G722" s="177"/>
      <c r="H722" s="178"/>
      <c r="I722" s="178"/>
      <c r="J722" s="179"/>
      <c r="K722" s="177"/>
      <c r="L722" s="178"/>
      <c r="M722" s="178"/>
      <c r="N722" s="180"/>
      <c r="O722" s="177"/>
      <c r="P722" s="178"/>
      <c r="Q722" s="178"/>
      <c r="R722" s="180"/>
    </row>
    <row r="723" spans="1:18" ht="15.75" x14ac:dyDescent="0.25">
      <c r="A723" s="1142"/>
      <c r="B723" s="1147"/>
      <c r="C723" s="1151"/>
      <c r="D723" s="306">
        <v>35</v>
      </c>
      <c r="E723" s="183"/>
      <c r="F723" s="190"/>
      <c r="G723" s="185"/>
      <c r="H723" s="186"/>
      <c r="I723" s="186"/>
      <c r="J723" s="187"/>
      <c r="K723" s="185"/>
      <c r="L723" s="186"/>
      <c r="M723" s="186"/>
      <c r="N723" s="188"/>
      <c r="O723" s="185"/>
      <c r="P723" s="186"/>
      <c r="Q723" s="186"/>
      <c r="R723" s="188"/>
    </row>
    <row r="724" spans="1:18" ht="15.75" x14ac:dyDescent="0.25">
      <c r="A724" s="1142"/>
      <c r="B724" s="1145"/>
      <c r="C724" s="1149"/>
      <c r="D724" s="306">
        <v>10</v>
      </c>
      <c r="E724" s="183"/>
      <c r="F724" s="190"/>
      <c r="G724" s="185">
        <v>190</v>
      </c>
      <c r="H724" s="186">
        <v>3.17</v>
      </c>
      <c r="I724" s="186">
        <v>1.19</v>
      </c>
      <c r="J724" s="187">
        <v>10.3</v>
      </c>
      <c r="K724" s="185">
        <v>350</v>
      </c>
      <c r="L724" s="186">
        <v>5.86</v>
      </c>
      <c r="M724" s="186">
        <v>1.63</v>
      </c>
      <c r="N724" s="188">
        <v>10.3</v>
      </c>
      <c r="O724" s="185">
        <v>420</v>
      </c>
      <c r="P724" s="186">
        <v>6.98</v>
      </c>
      <c r="Q724" s="186">
        <v>1.64</v>
      </c>
      <c r="R724" s="188">
        <v>10.3</v>
      </c>
    </row>
    <row r="725" spans="1:18" ht="15.75" x14ac:dyDescent="0.25">
      <c r="A725" s="1142"/>
      <c r="B725" s="1146" t="s">
        <v>23</v>
      </c>
      <c r="C725" s="1150">
        <v>16</v>
      </c>
      <c r="D725" s="306">
        <v>110</v>
      </c>
      <c r="E725" s="183">
        <v>1.5</v>
      </c>
      <c r="F725" s="122" t="s">
        <v>12</v>
      </c>
      <c r="G725" s="185"/>
      <c r="H725" s="186"/>
      <c r="I725" s="186"/>
      <c r="J725" s="187"/>
      <c r="K725" s="185"/>
      <c r="L725" s="186"/>
      <c r="M725" s="186"/>
      <c r="N725" s="188"/>
      <c r="O725" s="185"/>
      <c r="P725" s="186"/>
      <c r="Q725" s="186"/>
      <c r="R725" s="188"/>
    </row>
    <row r="726" spans="1:18" ht="15.75" x14ac:dyDescent="0.25">
      <c r="A726" s="1142"/>
      <c r="B726" s="1147"/>
      <c r="C726" s="1151"/>
      <c r="D726" s="306">
        <v>35</v>
      </c>
      <c r="E726" s="183"/>
      <c r="F726" s="190"/>
      <c r="G726" s="185"/>
      <c r="H726" s="186"/>
      <c r="I726" s="186"/>
      <c r="J726" s="187"/>
      <c r="K726" s="185"/>
      <c r="L726" s="186"/>
      <c r="M726" s="186"/>
      <c r="N726" s="188"/>
      <c r="O726" s="185"/>
      <c r="P726" s="186"/>
      <c r="Q726" s="186"/>
      <c r="R726" s="188"/>
    </row>
    <row r="727" spans="1:18" ht="15.75" x14ac:dyDescent="0.25">
      <c r="A727" s="1142"/>
      <c r="B727" s="1147"/>
      <c r="C727" s="1151"/>
      <c r="D727" s="311">
        <v>10</v>
      </c>
      <c r="E727" s="219"/>
      <c r="F727" s="220"/>
      <c r="G727" s="221">
        <v>190</v>
      </c>
      <c r="H727" s="222">
        <v>3.2</v>
      </c>
      <c r="I727" s="222">
        <v>1.08</v>
      </c>
      <c r="J727" s="223">
        <v>10.4</v>
      </c>
      <c r="K727" s="221">
        <v>350</v>
      </c>
      <c r="L727" s="222">
        <v>6.05</v>
      </c>
      <c r="M727" s="222">
        <v>1.43</v>
      </c>
      <c r="N727" s="224">
        <v>10.4</v>
      </c>
      <c r="O727" s="221">
        <v>420</v>
      </c>
      <c r="P727" s="222">
        <v>6.94</v>
      </c>
      <c r="Q727" s="222">
        <v>1.48</v>
      </c>
      <c r="R727" s="224">
        <v>10.4</v>
      </c>
    </row>
    <row r="728" spans="1:18" ht="15.75" x14ac:dyDescent="0.25">
      <c r="A728" s="1142"/>
      <c r="B728" s="34" t="s">
        <v>253</v>
      </c>
      <c r="C728" s="217"/>
      <c r="D728" s="311"/>
      <c r="E728" s="219"/>
      <c r="F728" s="220"/>
      <c r="G728" s="221"/>
      <c r="H728" s="222">
        <f>H723+H724+H726+H727</f>
        <v>6.37</v>
      </c>
      <c r="I728" s="222">
        <f t="shared" ref="I728:Q728" si="57">I723+I724+I726+I727</f>
        <v>2.27</v>
      </c>
      <c r="J728" s="223"/>
      <c r="K728" s="221"/>
      <c r="L728" s="222">
        <f t="shared" si="57"/>
        <v>11.91</v>
      </c>
      <c r="M728" s="222">
        <f t="shared" si="57"/>
        <v>3.0599999999999996</v>
      </c>
      <c r="N728" s="224"/>
      <c r="O728" s="221"/>
      <c r="P728" s="222">
        <f t="shared" si="57"/>
        <v>13.920000000000002</v>
      </c>
      <c r="Q728" s="222">
        <f t="shared" si="57"/>
        <v>3.12</v>
      </c>
      <c r="R728" s="224"/>
    </row>
    <row r="729" spans="1:18" ht="15.75" x14ac:dyDescent="0.25">
      <c r="A729" s="1142"/>
      <c r="B729" s="216" t="s">
        <v>254</v>
      </c>
      <c r="C729" s="217"/>
      <c r="D729" s="306"/>
      <c r="E729" s="183"/>
      <c r="F729" s="190"/>
      <c r="G729" s="185">
        <v>20</v>
      </c>
      <c r="H729" s="186">
        <v>-3.2</v>
      </c>
      <c r="I729" s="186"/>
      <c r="J729" s="187">
        <v>117</v>
      </c>
      <c r="K729" s="185">
        <v>35</v>
      </c>
      <c r="L729" s="186">
        <v>-5.9</v>
      </c>
      <c r="M729" s="186"/>
      <c r="N729" s="188">
        <v>117</v>
      </c>
      <c r="O729" s="185">
        <v>40</v>
      </c>
      <c r="P729" s="186">
        <v>-7</v>
      </c>
      <c r="Q729" s="186"/>
      <c r="R729" s="188">
        <v>117</v>
      </c>
    </row>
    <row r="730" spans="1:18" ht="16.5" thickBot="1" x14ac:dyDescent="0.3">
      <c r="A730" s="1143"/>
      <c r="B730" s="226" t="s">
        <v>255</v>
      </c>
      <c r="C730" s="227"/>
      <c r="D730" s="321"/>
      <c r="E730" s="207"/>
      <c r="F730" s="208"/>
      <c r="G730" s="209">
        <v>20</v>
      </c>
      <c r="H730" s="210">
        <v>-3.2</v>
      </c>
      <c r="I730" s="210"/>
      <c r="J730" s="211">
        <v>117</v>
      </c>
      <c r="K730" s="209">
        <v>35</v>
      </c>
      <c r="L730" s="210">
        <v>-6</v>
      </c>
      <c r="M730" s="210"/>
      <c r="N730" s="212">
        <v>117</v>
      </c>
      <c r="O730" s="209">
        <v>40</v>
      </c>
      <c r="P730" s="210">
        <v>-7</v>
      </c>
      <c r="Q730" s="210"/>
      <c r="R730" s="212">
        <v>117</v>
      </c>
    </row>
    <row r="731" spans="1:18" ht="15.75" x14ac:dyDescent="0.25">
      <c r="A731" s="1141">
        <v>361</v>
      </c>
      <c r="B731" s="1144" t="s">
        <v>20</v>
      </c>
      <c r="C731" s="1148">
        <v>4</v>
      </c>
      <c r="D731" s="305">
        <v>35</v>
      </c>
      <c r="E731" s="175">
        <v>9</v>
      </c>
      <c r="F731" s="176" t="s">
        <v>12</v>
      </c>
      <c r="G731" s="177"/>
      <c r="H731" s="178"/>
      <c r="I731" s="178"/>
      <c r="J731" s="179"/>
      <c r="K731" s="177"/>
      <c r="L731" s="178"/>
      <c r="M731" s="178"/>
      <c r="N731" s="180"/>
      <c r="O731" s="177"/>
      <c r="P731" s="178"/>
      <c r="Q731" s="178"/>
      <c r="R731" s="180"/>
    </row>
    <row r="732" spans="1:18" ht="15.75" x14ac:dyDescent="0.25">
      <c r="A732" s="1142"/>
      <c r="B732" s="1145"/>
      <c r="C732" s="1149"/>
      <c r="D732" s="306">
        <v>10</v>
      </c>
      <c r="E732" s="183"/>
      <c r="F732" s="190"/>
      <c r="G732" s="185">
        <v>55</v>
      </c>
      <c r="H732" s="186">
        <v>0.96</v>
      </c>
      <c r="I732" s="186">
        <v>0.23</v>
      </c>
      <c r="J732" s="187">
        <v>10.5</v>
      </c>
      <c r="K732" s="185">
        <v>80</v>
      </c>
      <c r="L732" s="186">
        <v>1.27</v>
      </c>
      <c r="M732" s="186">
        <v>0.28999999999999998</v>
      </c>
      <c r="N732" s="188">
        <v>10.5</v>
      </c>
      <c r="O732" s="185">
        <v>70</v>
      </c>
      <c r="P732" s="186">
        <v>1.1100000000000001</v>
      </c>
      <c r="Q732" s="186">
        <v>0.22</v>
      </c>
      <c r="R732" s="188">
        <v>10.5</v>
      </c>
    </row>
    <row r="733" spans="1:18" ht="15.75" x14ac:dyDescent="0.25">
      <c r="A733" s="1142"/>
      <c r="B733" s="1146" t="s">
        <v>23</v>
      </c>
      <c r="C733" s="1150">
        <v>4</v>
      </c>
      <c r="D733" s="306">
        <v>35</v>
      </c>
      <c r="E733" s="183">
        <v>6</v>
      </c>
      <c r="F733" s="122" t="s">
        <v>25</v>
      </c>
      <c r="G733" s="185"/>
      <c r="H733" s="186"/>
      <c r="I733" s="186"/>
      <c r="J733" s="187"/>
      <c r="K733" s="185"/>
      <c r="L733" s="186"/>
      <c r="M733" s="186"/>
      <c r="N733" s="188"/>
      <c r="O733" s="185"/>
      <c r="P733" s="186"/>
      <c r="Q733" s="186"/>
      <c r="R733" s="188"/>
    </row>
    <row r="734" spans="1:18" ht="15.75" x14ac:dyDescent="0.25">
      <c r="A734" s="1142"/>
      <c r="B734" s="1145"/>
      <c r="C734" s="1151"/>
      <c r="D734" s="311">
        <v>10</v>
      </c>
      <c r="E734" s="219"/>
      <c r="F734" s="190"/>
      <c r="G734" s="185">
        <v>80</v>
      </c>
      <c r="H734" s="186">
        <v>1.29</v>
      </c>
      <c r="I734" s="186">
        <v>0.34</v>
      </c>
      <c r="J734" s="187">
        <v>10.5</v>
      </c>
      <c r="K734" s="185">
        <v>100</v>
      </c>
      <c r="L734" s="186">
        <v>1.81</v>
      </c>
      <c r="M734" s="186">
        <v>0.38</v>
      </c>
      <c r="N734" s="188">
        <v>10.5</v>
      </c>
      <c r="O734" s="185">
        <v>90</v>
      </c>
      <c r="P734" s="186">
        <v>1.64</v>
      </c>
      <c r="Q734" s="186">
        <v>0.33</v>
      </c>
      <c r="R734" s="188">
        <v>10.5</v>
      </c>
    </row>
    <row r="735" spans="1:18" ht="15.75" x14ac:dyDescent="0.25">
      <c r="A735" s="1142"/>
      <c r="B735" s="34" t="s">
        <v>253</v>
      </c>
      <c r="C735" s="217"/>
      <c r="D735" s="311"/>
      <c r="E735" s="219"/>
      <c r="F735" s="190"/>
      <c r="G735" s="185"/>
      <c r="H735" s="186">
        <f>H732+H734</f>
        <v>2.25</v>
      </c>
      <c r="I735" s="186">
        <f t="shared" ref="I735:Q735" si="58">I732+I734</f>
        <v>0.57000000000000006</v>
      </c>
      <c r="J735" s="187"/>
      <c r="K735" s="185"/>
      <c r="L735" s="186">
        <f t="shared" si="58"/>
        <v>3.08</v>
      </c>
      <c r="M735" s="186">
        <f t="shared" si="58"/>
        <v>0.66999999999999993</v>
      </c>
      <c r="N735" s="188"/>
      <c r="O735" s="185"/>
      <c r="P735" s="186">
        <f t="shared" si="58"/>
        <v>2.75</v>
      </c>
      <c r="Q735" s="186">
        <f t="shared" si="58"/>
        <v>0.55000000000000004</v>
      </c>
      <c r="R735" s="188"/>
    </row>
    <row r="736" spans="1:18" ht="15.75" x14ac:dyDescent="0.25">
      <c r="A736" s="1142"/>
      <c r="B736" s="216" t="s">
        <v>272</v>
      </c>
      <c r="C736" s="351">
        <v>1</v>
      </c>
      <c r="D736" s="306"/>
      <c r="E736" s="183"/>
      <c r="F736" s="270"/>
      <c r="G736" s="287">
        <v>20</v>
      </c>
      <c r="H736" s="288">
        <v>-1</v>
      </c>
      <c r="I736" s="288"/>
      <c r="J736" s="289">
        <v>36.5</v>
      </c>
      <c r="K736" s="287">
        <v>25</v>
      </c>
      <c r="L736" s="288">
        <v>-1.3</v>
      </c>
      <c r="M736" s="288"/>
      <c r="N736" s="290">
        <v>36.5</v>
      </c>
      <c r="O736" s="287">
        <v>20</v>
      </c>
      <c r="P736" s="288">
        <v>-1.1499999999999999</v>
      </c>
      <c r="Q736" s="288"/>
      <c r="R736" s="290">
        <v>36.5</v>
      </c>
    </row>
    <row r="737" spans="1:18" ht="16.5" thickBot="1" x14ac:dyDescent="0.3">
      <c r="A737" s="1143"/>
      <c r="B737" s="204" t="s">
        <v>276</v>
      </c>
      <c r="C737" s="299">
        <v>2</v>
      </c>
      <c r="D737" s="334"/>
      <c r="E737" s="236"/>
      <c r="F737" s="208"/>
      <c r="G737" s="209">
        <v>25</v>
      </c>
      <c r="H737" s="210">
        <v>-1.3</v>
      </c>
      <c r="I737" s="210"/>
      <c r="J737" s="211">
        <v>36.5</v>
      </c>
      <c r="K737" s="209">
        <v>35</v>
      </c>
      <c r="L737" s="210">
        <v>-1.8</v>
      </c>
      <c r="M737" s="210"/>
      <c r="N737" s="212">
        <v>36.5</v>
      </c>
      <c r="O737" s="209">
        <v>30</v>
      </c>
      <c r="P737" s="210">
        <v>-1.65</v>
      </c>
      <c r="Q737" s="210"/>
      <c r="R737" s="212">
        <v>36.5</v>
      </c>
    </row>
    <row r="738" spans="1:18" ht="15.75" x14ac:dyDescent="0.25">
      <c r="A738" s="1141">
        <v>368</v>
      </c>
      <c r="B738" s="1144" t="s">
        <v>20</v>
      </c>
      <c r="C738" s="1148">
        <v>2.5</v>
      </c>
      <c r="D738" s="305">
        <v>35</v>
      </c>
      <c r="E738" s="175"/>
      <c r="F738" s="176"/>
      <c r="G738" s="177"/>
      <c r="H738" s="178"/>
      <c r="I738" s="178"/>
      <c r="J738" s="179"/>
      <c r="K738" s="177"/>
      <c r="L738" s="178"/>
      <c r="M738" s="178"/>
      <c r="N738" s="180"/>
      <c r="O738" s="177"/>
      <c r="P738" s="178"/>
      <c r="Q738" s="178"/>
      <c r="R738" s="180"/>
    </row>
    <row r="739" spans="1:18" ht="15.75" x14ac:dyDescent="0.25">
      <c r="A739" s="1142"/>
      <c r="B739" s="1145"/>
      <c r="C739" s="1149"/>
      <c r="D739" s="306">
        <v>6</v>
      </c>
      <c r="E739" s="183">
        <v>2.5</v>
      </c>
      <c r="F739" s="190" t="s">
        <v>80</v>
      </c>
      <c r="G739" s="185">
        <v>20</v>
      </c>
      <c r="H739" s="186">
        <v>0.2</v>
      </c>
      <c r="I739" s="186"/>
      <c r="J739" s="187">
        <v>6.6</v>
      </c>
      <c r="K739" s="185">
        <v>30</v>
      </c>
      <c r="L739" s="186">
        <v>0.3</v>
      </c>
      <c r="M739" s="186"/>
      <c r="N739" s="188">
        <v>6.6</v>
      </c>
      <c r="O739" s="185">
        <v>30</v>
      </c>
      <c r="P739" s="186">
        <v>0.3</v>
      </c>
      <c r="Q739" s="186"/>
      <c r="R739" s="188">
        <v>6.5</v>
      </c>
    </row>
    <row r="740" spans="1:18" ht="15.75" x14ac:dyDescent="0.25">
      <c r="A740" s="1142"/>
      <c r="B740" s="1146" t="s">
        <v>23</v>
      </c>
      <c r="C740" s="1150">
        <v>2.5</v>
      </c>
      <c r="D740" s="306">
        <v>35</v>
      </c>
      <c r="E740" s="183"/>
      <c r="F740" s="122"/>
      <c r="G740" s="185"/>
      <c r="H740" s="186"/>
      <c r="I740" s="186"/>
      <c r="J740" s="187"/>
      <c r="K740" s="185"/>
      <c r="L740" s="186"/>
      <c r="M740" s="186"/>
      <c r="N740" s="188"/>
      <c r="O740" s="185"/>
      <c r="P740" s="186"/>
      <c r="Q740" s="186"/>
      <c r="R740" s="188"/>
    </row>
    <row r="741" spans="1:18" ht="15.75" x14ac:dyDescent="0.25">
      <c r="A741" s="1142"/>
      <c r="B741" s="1147"/>
      <c r="C741" s="1151"/>
      <c r="D741" s="311">
        <v>6</v>
      </c>
      <c r="E741" s="219">
        <v>2.5</v>
      </c>
      <c r="F741" s="220" t="s">
        <v>80</v>
      </c>
      <c r="G741" s="221">
        <v>80</v>
      </c>
      <c r="H741" s="222">
        <v>0.8</v>
      </c>
      <c r="I741" s="222"/>
      <c r="J741" s="223">
        <v>6.5</v>
      </c>
      <c r="K741" s="221">
        <v>90</v>
      </c>
      <c r="L741" s="222">
        <v>0.9</v>
      </c>
      <c r="M741" s="222"/>
      <c r="N741" s="224">
        <v>6.5</v>
      </c>
      <c r="O741" s="221">
        <v>80</v>
      </c>
      <c r="P741" s="222">
        <v>0.8</v>
      </c>
      <c r="Q741" s="222"/>
      <c r="R741" s="224">
        <v>6.5</v>
      </c>
    </row>
    <row r="742" spans="1:18" ht="15.75" x14ac:dyDescent="0.25">
      <c r="A742" s="1142"/>
      <c r="B742" s="34" t="s">
        <v>253</v>
      </c>
      <c r="C742" s="217"/>
      <c r="D742" s="311"/>
      <c r="E742" s="219"/>
      <c r="F742" s="220"/>
      <c r="G742" s="221"/>
      <c r="H742" s="222">
        <f>H739+H741</f>
        <v>1</v>
      </c>
      <c r="I742" s="222">
        <f t="shared" ref="I742:Q742" si="59">I739+I741</f>
        <v>0</v>
      </c>
      <c r="J742" s="223"/>
      <c r="K742" s="221"/>
      <c r="L742" s="222">
        <f t="shared" si="59"/>
        <v>1.2</v>
      </c>
      <c r="M742" s="222">
        <f t="shared" si="59"/>
        <v>0</v>
      </c>
      <c r="N742" s="224"/>
      <c r="O742" s="221"/>
      <c r="P742" s="222">
        <f t="shared" si="59"/>
        <v>1.1000000000000001</v>
      </c>
      <c r="Q742" s="222">
        <f t="shared" si="59"/>
        <v>0</v>
      </c>
      <c r="R742" s="224"/>
    </row>
    <row r="743" spans="1:18" ht="15.75" x14ac:dyDescent="0.25">
      <c r="A743" s="1142"/>
      <c r="B743" s="216" t="s">
        <v>293</v>
      </c>
      <c r="C743" s="351">
        <v>2</v>
      </c>
      <c r="D743" s="306"/>
      <c r="E743" s="183"/>
      <c r="F743" s="190"/>
      <c r="G743" s="185">
        <v>15</v>
      </c>
      <c r="H743" s="186">
        <v>-0.95</v>
      </c>
      <c r="I743" s="186"/>
      <c r="J743" s="187">
        <v>37</v>
      </c>
      <c r="K743" s="185">
        <v>18</v>
      </c>
      <c r="L743" s="186">
        <v>-0.87</v>
      </c>
      <c r="M743" s="186"/>
      <c r="N743" s="188">
        <v>37</v>
      </c>
      <c r="O743" s="185">
        <v>17</v>
      </c>
      <c r="P743" s="186">
        <v>-0.87</v>
      </c>
      <c r="Q743" s="186"/>
      <c r="R743" s="188">
        <v>37</v>
      </c>
    </row>
    <row r="744" spans="1:18" ht="16.5" thickBot="1" x14ac:dyDescent="0.3">
      <c r="A744" s="1143"/>
      <c r="B744" s="204" t="s">
        <v>294</v>
      </c>
      <c r="C744" s="373">
        <v>1</v>
      </c>
      <c r="D744" s="321"/>
      <c r="E744" s="207"/>
      <c r="F744" s="208"/>
      <c r="G744" s="209">
        <v>11</v>
      </c>
      <c r="H744" s="210">
        <v>-0.5</v>
      </c>
      <c r="I744" s="210"/>
      <c r="J744" s="211">
        <v>37</v>
      </c>
      <c r="K744" s="209">
        <v>10</v>
      </c>
      <c r="L744" s="210">
        <v>-0.62</v>
      </c>
      <c r="M744" s="210"/>
      <c r="N744" s="212">
        <v>37</v>
      </c>
      <c r="O744" s="209">
        <v>10</v>
      </c>
      <c r="P744" s="210">
        <v>-0.53</v>
      </c>
      <c r="Q744" s="210"/>
      <c r="R744" s="212">
        <v>37</v>
      </c>
    </row>
    <row r="745" spans="1:18" ht="15.75" x14ac:dyDescent="0.25">
      <c r="A745" s="1141">
        <v>370</v>
      </c>
      <c r="B745" s="1144" t="s">
        <v>20</v>
      </c>
      <c r="C745" s="1148">
        <v>25</v>
      </c>
      <c r="D745" s="305">
        <v>35</v>
      </c>
      <c r="E745" s="175">
        <v>3</v>
      </c>
      <c r="F745" s="176" t="s">
        <v>22</v>
      </c>
      <c r="G745" s="177"/>
      <c r="H745" s="178"/>
      <c r="I745" s="178"/>
      <c r="J745" s="179"/>
      <c r="K745" s="177"/>
      <c r="L745" s="178"/>
      <c r="M745" s="178"/>
      <c r="N745" s="180"/>
      <c r="O745" s="177"/>
      <c r="P745" s="178"/>
      <c r="Q745" s="178"/>
      <c r="R745" s="180"/>
    </row>
    <row r="746" spans="1:18" ht="15.75" x14ac:dyDescent="0.25">
      <c r="A746" s="1142"/>
      <c r="B746" s="1145"/>
      <c r="C746" s="1149"/>
      <c r="D746" s="306">
        <v>10</v>
      </c>
      <c r="E746" s="183"/>
      <c r="F746" s="190"/>
      <c r="G746" s="185">
        <v>340</v>
      </c>
      <c r="H746" s="186">
        <v>5.7</v>
      </c>
      <c r="I746" s="186">
        <v>2.2000000000000002</v>
      </c>
      <c r="J746" s="187">
        <v>10.199999999999999</v>
      </c>
      <c r="K746" s="185">
        <v>638</v>
      </c>
      <c r="L746" s="186">
        <v>10.6</v>
      </c>
      <c r="M746" s="186">
        <v>4</v>
      </c>
      <c r="N746" s="188">
        <v>10.199999999999999</v>
      </c>
      <c r="O746" s="185">
        <v>648</v>
      </c>
      <c r="P746" s="186">
        <v>10.8</v>
      </c>
      <c r="Q746" s="186">
        <v>4</v>
      </c>
      <c r="R746" s="188">
        <v>10.1</v>
      </c>
    </row>
    <row r="747" spans="1:18" ht="15.75" x14ac:dyDescent="0.25">
      <c r="A747" s="1142"/>
      <c r="B747" s="1146" t="s">
        <v>23</v>
      </c>
      <c r="C747" s="1150">
        <v>25</v>
      </c>
      <c r="D747" s="306">
        <v>35</v>
      </c>
      <c r="E747" s="183">
        <v>1.5</v>
      </c>
      <c r="F747" s="119" t="s">
        <v>35</v>
      </c>
      <c r="G747" s="185"/>
      <c r="H747" s="186"/>
      <c r="I747" s="186"/>
      <c r="J747" s="187"/>
      <c r="K747" s="185"/>
      <c r="L747" s="186"/>
      <c r="M747" s="186"/>
      <c r="N747" s="188"/>
      <c r="O747" s="185"/>
      <c r="P747" s="186"/>
      <c r="Q747" s="186"/>
      <c r="R747" s="188"/>
    </row>
    <row r="748" spans="1:18" ht="15.75" x14ac:dyDescent="0.25">
      <c r="A748" s="1142"/>
      <c r="B748" s="1147"/>
      <c r="C748" s="1151"/>
      <c r="D748" s="311">
        <v>10</v>
      </c>
      <c r="E748" s="219"/>
      <c r="F748" s="220"/>
      <c r="G748" s="221">
        <v>330</v>
      </c>
      <c r="H748" s="222">
        <v>5.5</v>
      </c>
      <c r="I748" s="222">
        <v>2</v>
      </c>
      <c r="J748" s="223">
        <v>10.6</v>
      </c>
      <c r="K748" s="221">
        <v>625</v>
      </c>
      <c r="L748" s="222">
        <v>10.4</v>
      </c>
      <c r="M748" s="222">
        <v>4.2</v>
      </c>
      <c r="N748" s="224">
        <v>10.4</v>
      </c>
      <c r="O748" s="221">
        <v>600</v>
      </c>
      <c r="P748" s="222">
        <v>10</v>
      </c>
      <c r="Q748" s="222">
        <v>4</v>
      </c>
      <c r="R748" s="224">
        <v>10.5</v>
      </c>
    </row>
    <row r="749" spans="1:18" ht="15.75" x14ac:dyDescent="0.25">
      <c r="A749" s="1142"/>
      <c r="B749" s="34" t="s">
        <v>253</v>
      </c>
      <c r="C749" s="217"/>
      <c r="D749" s="311"/>
      <c r="E749" s="219"/>
      <c r="F749" s="220"/>
      <c r="G749" s="221"/>
      <c r="H749" s="222">
        <f>H746+H748</f>
        <v>11.2</v>
      </c>
      <c r="I749" s="222">
        <f t="shared" ref="I749:Q749" si="60">I746+I748</f>
        <v>4.2</v>
      </c>
      <c r="J749" s="223"/>
      <c r="K749" s="221"/>
      <c r="L749" s="222">
        <f t="shared" si="60"/>
        <v>21</v>
      </c>
      <c r="M749" s="222">
        <f t="shared" si="60"/>
        <v>8.1999999999999993</v>
      </c>
      <c r="N749" s="224"/>
      <c r="O749" s="221"/>
      <c r="P749" s="222">
        <f t="shared" si="60"/>
        <v>20.8</v>
      </c>
      <c r="Q749" s="222">
        <f t="shared" si="60"/>
        <v>8</v>
      </c>
      <c r="R749" s="224"/>
    </row>
    <row r="750" spans="1:18" ht="15.75" x14ac:dyDescent="0.25">
      <c r="A750" s="1142"/>
      <c r="B750" s="216" t="s">
        <v>353</v>
      </c>
      <c r="C750" s="351">
        <v>1</v>
      </c>
      <c r="D750" s="306"/>
      <c r="E750" s="183"/>
      <c r="F750" s="190"/>
      <c r="G750" s="185">
        <v>110</v>
      </c>
      <c r="H750" s="186">
        <v>-5.8</v>
      </c>
      <c r="I750" s="186">
        <v>2</v>
      </c>
      <c r="J750" s="187">
        <v>36.5</v>
      </c>
      <c r="K750" s="185">
        <v>210</v>
      </c>
      <c r="L750" s="186">
        <v>-10.7</v>
      </c>
      <c r="M750" s="186">
        <v>4.3</v>
      </c>
      <c r="N750" s="188">
        <v>36.5</v>
      </c>
      <c r="O750" s="185">
        <v>218</v>
      </c>
      <c r="P750" s="186">
        <v>-10.9</v>
      </c>
      <c r="Q750" s="186">
        <v>4.3</v>
      </c>
      <c r="R750" s="188">
        <v>36.5</v>
      </c>
    </row>
    <row r="751" spans="1:18" ht="16.5" thickBot="1" x14ac:dyDescent="0.3">
      <c r="A751" s="1143"/>
      <c r="B751" s="226" t="s">
        <v>354</v>
      </c>
      <c r="C751" s="373">
        <v>2</v>
      </c>
      <c r="D751" s="321"/>
      <c r="E751" s="207"/>
      <c r="F751" s="208"/>
      <c r="G751" s="209">
        <v>110</v>
      </c>
      <c r="H751" s="210">
        <v>-5.6</v>
      </c>
      <c r="I751" s="210">
        <v>2</v>
      </c>
      <c r="J751" s="211">
        <v>36.5</v>
      </c>
      <c r="K751" s="209">
        <v>210</v>
      </c>
      <c r="L751" s="210">
        <v>-10.5</v>
      </c>
      <c r="M751" s="210">
        <v>4.2</v>
      </c>
      <c r="N751" s="212">
        <v>36.5</v>
      </c>
      <c r="O751" s="209">
        <v>200</v>
      </c>
      <c r="P751" s="210">
        <v>-10.1</v>
      </c>
      <c r="Q751" s="210">
        <v>4</v>
      </c>
      <c r="R751" s="212">
        <v>36.5</v>
      </c>
    </row>
    <row r="752" spans="1:18" ht="15.75" x14ac:dyDescent="0.25">
      <c r="A752" s="1141">
        <v>412</v>
      </c>
      <c r="B752" s="1144" t="s">
        <v>20</v>
      </c>
      <c r="C752" s="1144">
        <v>10</v>
      </c>
      <c r="D752" s="305">
        <v>36.75</v>
      </c>
      <c r="E752" s="175">
        <v>4.5</v>
      </c>
      <c r="F752" s="176" t="s">
        <v>27</v>
      </c>
      <c r="G752" s="177"/>
      <c r="H752" s="178"/>
      <c r="I752" s="178"/>
      <c r="J752" s="179"/>
      <c r="K752" s="177"/>
      <c r="L752" s="178"/>
      <c r="M752" s="178"/>
      <c r="N752" s="180"/>
      <c r="O752" s="177"/>
      <c r="P752" s="178"/>
      <c r="Q752" s="178"/>
      <c r="R752" s="180"/>
    </row>
    <row r="753" spans="1:18" ht="15.75" x14ac:dyDescent="0.25">
      <c r="A753" s="1142"/>
      <c r="B753" s="1147"/>
      <c r="C753" s="1145"/>
      <c r="D753" s="306">
        <v>10.5</v>
      </c>
      <c r="E753" s="183"/>
      <c r="F753" s="190"/>
      <c r="G753" s="185">
        <v>10</v>
      </c>
      <c r="H753" s="186">
        <v>0.2</v>
      </c>
      <c r="I753" s="186"/>
      <c r="J753" s="187">
        <v>10.4</v>
      </c>
      <c r="K753" s="185">
        <v>10</v>
      </c>
      <c r="L753" s="186">
        <v>0.2</v>
      </c>
      <c r="M753" s="186"/>
      <c r="N753" s="188">
        <v>10.4</v>
      </c>
      <c r="O753" s="185">
        <v>10</v>
      </c>
      <c r="P753" s="186">
        <v>0.2</v>
      </c>
      <c r="Q753" s="186"/>
      <c r="R753" s="188">
        <v>10.4</v>
      </c>
    </row>
    <row r="754" spans="1:18" ht="15.75" x14ac:dyDescent="0.25">
      <c r="A754" s="1142"/>
      <c r="B754" s="1146" t="s">
        <v>23</v>
      </c>
      <c r="C754" s="1146">
        <v>10</v>
      </c>
      <c r="D754" s="306">
        <v>36.75</v>
      </c>
      <c r="E754" s="183">
        <v>4.5</v>
      </c>
      <c r="F754" s="122" t="s">
        <v>27</v>
      </c>
      <c r="G754" s="185"/>
      <c r="H754" s="186"/>
      <c r="I754" s="186"/>
      <c r="J754" s="187"/>
      <c r="K754" s="185"/>
      <c r="L754" s="186"/>
      <c r="M754" s="186"/>
      <c r="N754" s="188"/>
      <c r="O754" s="185"/>
      <c r="P754" s="186"/>
      <c r="Q754" s="186"/>
      <c r="R754" s="188"/>
    </row>
    <row r="755" spans="1:18" ht="15.75" x14ac:dyDescent="0.25">
      <c r="A755" s="1142"/>
      <c r="B755" s="1145"/>
      <c r="C755" s="1147"/>
      <c r="D755" s="311">
        <v>10.5</v>
      </c>
      <c r="E755" s="219"/>
      <c r="F755" s="220"/>
      <c r="G755" s="221">
        <v>15</v>
      </c>
      <c r="H755" s="222">
        <v>0.3</v>
      </c>
      <c r="I755" s="222"/>
      <c r="J755" s="223">
        <v>10.4</v>
      </c>
      <c r="K755" s="221">
        <v>15</v>
      </c>
      <c r="L755" s="222">
        <v>0.3</v>
      </c>
      <c r="M755" s="186"/>
      <c r="N755" s="188">
        <v>10.4</v>
      </c>
      <c r="O755" s="185">
        <v>15</v>
      </c>
      <c r="P755" s="186">
        <v>0.3</v>
      </c>
      <c r="Q755" s="186"/>
      <c r="R755" s="188">
        <v>10.4</v>
      </c>
    </row>
    <row r="756" spans="1:18" ht="15.75" x14ac:dyDescent="0.25">
      <c r="A756" s="1142"/>
      <c r="B756" s="34" t="s">
        <v>253</v>
      </c>
      <c r="C756" s="217"/>
      <c r="D756" s="311"/>
      <c r="E756" s="219"/>
      <c r="F756" s="220"/>
      <c r="G756" s="221"/>
      <c r="H756" s="222">
        <f>H753+H755</f>
        <v>0.5</v>
      </c>
      <c r="I756" s="222">
        <f t="shared" ref="I756:Q756" si="61">I753+I755</f>
        <v>0</v>
      </c>
      <c r="J756" s="223"/>
      <c r="K756" s="221"/>
      <c r="L756" s="222">
        <f t="shared" si="61"/>
        <v>0.5</v>
      </c>
      <c r="M756" s="186">
        <f t="shared" si="61"/>
        <v>0</v>
      </c>
      <c r="N756" s="188"/>
      <c r="O756" s="185"/>
      <c r="P756" s="186">
        <f t="shared" si="61"/>
        <v>0.5</v>
      </c>
      <c r="Q756" s="186">
        <f t="shared" si="61"/>
        <v>0</v>
      </c>
      <c r="R756" s="198"/>
    </row>
    <row r="757" spans="1:18" ht="15.75" x14ac:dyDescent="0.25">
      <c r="A757" s="1142"/>
      <c r="B757" s="216" t="s">
        <v>355</v>
      </c>
      <c r="C757" s="298">
        <v>1</v>
      </c>
      <c r="D757" s="306"/>
      <c r="E757" s="183"/>
      <c r="F757" s="190"/>
      <c r="G757" s="185"/>
      <c r="H757" s="186">
        <v>-0.2</v>
      </c>
      <c r="I757" s="186"/>
      <c r="J757" s="187">
        <v>36.5</v>
      </c>
      <c r="K757" s="185"/>
      <c r="L757" s="186">
        <v>-0.2</v>
      </c>
      <c r="M757" s="196"/>
      <c r="N757" s="198">
        <v>36.5</v>
      </c>
      <c r="O757" s="195"/>
      <c r="P757" s="196">
        <v>-0.2</v>
      </c>
      <c r="Q757" s="196"/>
      <c r="R757" s="198">
        <v>36.5</v>
      </c>
    </row>
    <row r="758" spans="1:18" ht="16.5" thickBot="1" x14ac:dyDescent="0.3">
      <c r="A758" s="1143"/>
      <c r="B758" s="204" t="s">
        <v>356</v>
      </c>
      <c r="C758" s="423">
        <v>2</v>
      </c>
      <c r="D758" s="334"/>
      <c r="E758" s="236"/>
      <c r="F758" s="237"/>
      <c r="G758" s="275"/>
      <c r="H758" s="276">
        <v>-0.3</v>
      </c>
      <c r="I758" s="276"/>
      <c r="J758" s="281">
        <v>36.5</v>
      </c>
      <c r="K758" s="275"/>
      <c r="L758" s="276">
        <v>-0.3</v>
      </c>
      <c r="M758" s="276"/>
      <c r="N758" s="282">
        <v>36.5</v>
      </c>
      <c r="O758" s="275"/>
      <c r="P758" s="276">
        <v>-0.3</v>
      </c>
      <c r="Q758" s="276"/>
      <c r="R758" s="282">
        <v>36.5</v>
      </c>
    </row>
    <row r="759" spans="1:18" ht="15.75" x14ac:dyDescent="0.25">
      <c r="A759" s="1141">
        <v>415</v>
      </c>
      <c r="B759" s="1144" t="s">
        <v>20</v>
      </c>
      <c r="C759" s="1144">
        <v>2.5</v>
      </c>
      <c r="D759" s="174">
        <v>35</v>
      </c>
      <c r="E759" s="175">
        <v>5</v>
      </c>
      <c r="F759" s="176" t="s">
        <v>12</v>
      </c>
      <c r="G759" s="323"/>
      <c r="H759" s="324"/>
      <c r="I759" s="324"/>
      <c r="J759" s="325"/>
      <c r="K759" s="323"/>
      <c r="L759" s="324"/>
      <c r="M759" s="324"/>
      <c r="N759" s="326"/>
      <c r="O759" s="323"/>
      <c r="P759" s="324"/>
      <c r="Q759" s="324"/>
      <c r="R759" s="326"/>
    </row>
    <row r="760" spans="1:18" ht="15.75" x14ac:dyDescent="0.25">
      <c r="A760" s="1142"/>
      <c r="B760" s="1145"/>
      <c r="C760" s="1145"/>
      <c r="D760" s="182">
        <v>10.5</v>
      </c>
      <c r="E760" s="183"/>
      <c r="F760" s="190"/>
      <c r="G760" s="185"/>
      <c r="H760" s="186">
        <v>0.05</v>
      </c>
      <c r="I760" s="186"/>
      <c r="J760" s="187">
        <v>10.5</v>
      </c>
      <c r="K760" s="185"/>
      <c r="L760" s="186">
        <v>0.05</v>
      </c>
      <c r="M760" s="186"/>
      <c r="N760" s="188">
        <v>10.5</v>
      </c>
      <c r="O760" s="185"/>
      <c r="P760" s="186">
        <v>0.05</v>
      </c>
      <c r="Q760" s="186"/>
      <c r="R760" s="188">
        <v>10.5</v>
      </c>
    </row>
    <row r="761" spans="1:18" ht="15.75" x14ac:dyDescent="0.25">
      <c r="A761" s="1142"/>
      <c r="B761" s="1146" t="s">
        <v>23</v>
      </c>
      <c r="C761" s="1146">
        <v>2.5</v>
      </c>
      <c r="D761" s="182">
        <v>35</v>
      </c>
      <c r="E761" s="183">
        <v>5</v>
      </c>
      <c r="F761" s="122" t="s">
        <v>12</v>
      </c>
      <c r="G761" s="185"/>
      <c r="H761" s="186"/>
      <c r="I761" s="186"/>
      <c r="J761" s="187"/>
      <c r="K761" s="185"/>
      <c r="L761" s="186"/>
      <c r="M761" s="186"/>
      <c r="N761" s="188"/>
      <c r="O761" s="185"/>
      <c r="P761" s="186"/>
      <c r="Q761" s="186"/>
      <c r="R761" s="188"/>
    </row>
    <row r="762" spans="1:18" ht="15.75" x14ac:dyDescent="0.25">
      <c r="A762" s="1142"/>
      <c r="B762" s="1145"/>
      <c r="C762" s="1147"/>
      <c r="D762" s="218">
        <v>10.5</v>
      </c>
      <c r="E762" s="219"/>
      <c r="F762" s="220"/>
      <c r="G762" s="221"/>
      <c r="H762" s="222">
        <v>0.05</v>
      </c>
      <c r="I762" s="257"/>
      <c r="J762" s="223">
        <v>10.5</v>
      </c>
      <c r="K762" s="221"/>
      <c r="L762" s="222">
        <v>0.05</v>
      </c>
      <c r="M762" s="222"/>
      <c r="N762" s="224">
        <v>10.5</v>
      </c>
      <c r="O762" s="221"/>
      <c r="P762" s="222">
        <v>0.05</v>
      </c>
      <c r="Q762" s="222"/>
      <c r="R762" s="224">
        <v>10.5</v>
      </c>
    </row>
    <row r="763" spans="1:18" ht="15.75" x14ac:dyDescent="0.25">
      <c r="A763" s="1142"/>
      <c r="B763" s="34" t="s">
        <v>253</v>
      </c>
      <c r="C763" s="217"/>
      <c r="D763" s="218"/>
      <c r="E763" s="219"/>
      <c r="F763" s="220"/>
      <c r="G763" s="225"/>
      <c r="H763" s="222">
        <f>H760+H762</f>
        <v>0.1</v>
      </c>
      <c r="I763" s="222">
        <f t="shared" ref="I763:Q763" si="62">I760+I762</f>
        <v>0</v>
      </c>
      <c r="J763" s="223"/>
      <c r="K763" s="221"/>
      <c r="L763" s="222">
        <f t="shared" si="62"/>
        <v>0.1</v>
      </c>
      <c r="M763" s="222">
        <f t="shared" si="62"/>
        <v>0</v>
      </c>
      <c r="N763" s="224"/>
      <c r="O763" s="221"/>
      <c r="P763" s="222">
        <f t="shared" si="62"/>
        <v>0.1</v>
      </c>
      <c r="Q763" s="222">
        <f t="shared" si="62"/>
        <v>0</v>
      </c>
      <c r="R763" s="224"/>
    </row>
    <row r="764" spans="1:18" ht="16.5" thickBot="1" x14ac:dyDescent="0.3">
      <c r="A764" s="1143"/>
      <c r="B764" s="226" t="s">
        <v>344</v>
      </c>
      <c r="C764" s="424" t="s">
        <v>357</v>
      </c>
      <c r="D764" s="206"/>
      <c r="E764" s="207"/>
      <c r="F764" s="208"/>
      <c r="G764" s="213"/>
      <c r="H764" s="210">
        <v>-0.1</v>
      </c>
      <c r="I764" s="210"/>
      <c r="J764" s="211">
        <v>36.5</v>
      </c>
      <c r="K764" s="209"/>
      <c r="L764" s="210">
        <v>-0.1</v>
      </c>
      <c r="M764" s="210"/>
      <c r="N764" s="212">
        <v>36.5</v>
      </c>
      <c r="O764" s="209"/>
      <c r="P764" s="210">
        <v>-0.1</v>
      </c>
      <c r="Q764" s="210"/>
      <c r="R764" s="212">
        <v>36.5</v>
      </c>
    </row>
    <row r="765" spans="1:18" ht="15.75" x14ac:dyDescent="0.25">
      <c r="A765" s="1270">
        <v>301</v>
      </c>
      <c r="B765" s="1207" t="s">
        <v>20</v>
      </c>
      <c r="C765" s="1274">
        <v>16</v>
      </c>
      <c r="D765" s="447">
        <v>35</v>
      </c>
      <c r="E765" s="448">
        <v>-2.5</v>
      </c>
      <c r="F765" s="449" t="s">
        <v>25</v>
      </c>
      <c r="G765" s="17">
        <v>63</v>
      </c>
      <c r="H765" s="105">
        <v>3.84</v>
      </c>
      <c r="I765" s="105">
        <v>1.28</v>
      </c>
      <c r="J765" s="19">
        <v>36.6</v>
      </c>
      <c r="K765" s="17">
        <v>114</v>
      </c>
      <c r="L765" s="105">
        <v>7.02</v>
      </c>
      <c r="M765" s="105">
        <v>1.8</v>
      </c>
      <c r="N765" s="20">
        <v>35</v>
      </c>
      <c r="O765" s="17">
        <v>103</v>
      </c>
      <c r="P765" s="105">
        <v>6.53</v>
      </c>
      <c r="Q765" s="105">
        <v>1.51</v>
      </c>
      <c r="R765" s="20">
        <v>35</v>
      </c>
    </row>
    <row r="766" spans="1:18" ht="15.75" x14ac:dyDescent="0.25">
      <c r="A766" s="1271"/>
      <c r="B766" s="1208"/>
      <c r="C766" s="1275"/>
      <c r="D766" s="450">
        <v>6</v>
      </c>
      <c r="E766" s="451"/>
      <c r="F766" s="171"/>
      <c r="G766" s="45">
        <v>384</v>
      </c>
      <c r="H766" s="33">
        <v>3.84</v>
      </c>
      <c r="I766" s="33">
        <v>1.28</v>
      </c>
      <c r="J766" s="46">
        <v>6.2</v>
      </c>
      <c r="K766" s="45">
        <v>702</v>
      </c>
      <c r="L766" s="33">
        <v>7.02</v>
      </c>
      <c r="M766" s="33">
        <v>1.8</v>
      </c>
      <c r="N766" s="47">
        <v>6</v>
      </c>
      <c r="O766" s="45">
        <v>653</v>
      </c>
      <c r="P766" s="33">
        <v>6.53</v>
      </c>
      <c r="Q766" s="33">
        <v>1.51</v>
      </c>
      <c r="R766" s="47">
        <v>6</v>
      </c>
    </row>
    <row r="767" spans="1:18" ht="15.75" x14ac:dyDescent="0.25">
      <c r="A767" s="1271"/>
      <c r="B767" s="1208" t="s">
        <v>23</v>
      </c>
      <c r="C767" s="1275">
        <v>16</v>
      </c>
      <c r="D767" s="450">
        <v>35</v>
      </c>
      <c r="E767" s="451" t="s">
        <v>26</v>
      </c>
      <c r="F767" s="171" t="s">
        <v>143</v>
      </c>
      <c r="G767" s="25">
        <v>76</v>
      </c>
      <c r="H767" s="132">
        <v>4.6900000000000004</v>
      </c>
      <c r="I767" s="33">
        <v>1.31</v>
      </c>
      <c r="J767" s="27">
        <v>36.9</v>
      </c>
      <c r="K767" s="25">
        <v>117</v>
      </c>
      <c r="L767" s="33">
        <v>7.18</v>
      </c>
      <c r="M767" s="33">
        <v>1.88</v>
      </c>
      <c r="N767" s="28">
        <v>35.700000000000003</v>
      </c>
      <c r="O767" s="25">
        <v>118</v>
      </c>
      <c r="P767" s="33">
        <v>7.25</v>
      </c>
      <c r="Q767" s="33">
        <v>1.77</v>
      </c>
      <c r="R767" s="28">
        <v>35.799999999999997</v>
      </c>
    </row>
    <row r="768" spans="1:18" ht="15.75" x14ac:dyDescent="0.25">
      <c r="A768" s="1271"/>
      <c r="B768" s="1208"/>
      <c r="C768" s="1275"/>
      <c r="D768" s="450">
        <v>6</v>
      </c>
      <c r="E768" s="451"/>
      <c r="F768" s="171"/>
      <c r="G768" s="63">
        <v>470</v>
      </c>
      <c r="H768" s="64">
        <v>4.6900000000000004</v>
      </c>
      <c r="I768" s="64">
        <v>1.31</v>
      </c>
      <c r="J768" s="452">
        <v>6.3</v>
      </c>
      <c r="K768" s="63">
        <v>718</v>
      </c>
      <c r="L768" s="64">
        <v>7.18</v>
      </c>
      <c r="M768" s="64">
        <v>1.88</v>
      </c>
      <c r="N768" s="65">
        <v>6.1</v>
      </c>
      <c r="O768" s="63">
        <v>725</v>
      </c>
      <c r="P768" s="64">
        <v>7.25</v>
      </c>
      <c r="Q768" s="64">
        <v>1.77</v>
      </c>
      <c r="R768" s="65">
        <v>6</v>
      </c>
    </row>
    <row r="769" spans="1:18" ht="15.75" x14ac:dyDescent="0.25">
      <c r="A769" s="1271"/>
      <c r="B769" s="1208" t="s">
        <v>42</v>
      </c>
      <c r="C769" s="1275">
        <v>10</v>
      </c>
      <c r="D769" s="450">
        <v>35</v>
      </c>
      <c r="E769" s="451" t="s">
        <v>359</v>
      </c>
      <c r="F769" s="171" t="s">
        <v>252</v>
      </c>
      <c r="G769" s="45">
        <v>0</v>
      </c>
      <c r="H769" s="33">
        <v>0</v>
      </c>
      <c r="I769" s="33">
        <v>0</v>
      </c>
      <c r="J769" s="46">
        <v>0</v>
      </c>
      <c r="K769" s="45">
        <v>0</v>
      </c>
      <c r="L769" s="33">
        <v>0</v>
      </c>
      <c r="M769" s="33">
        <v>0</v>
      </c>
      <c r="N769" s="47">
        <v>0</v>
      </c>
      <c r="O769" s="45">
        <v>0</v>
      </c>
      <c r="P769" s="33">
        <v>0</v>
      </c>
      <c r="Q769" s="33">
        <v>0</v>
      </c>
      <c r="R769" s="47">
        <v>0</v>
      </c>
    </row>
    <row r="770" spans="1:18" ht="15.75" x14ac:dyDescent="0.25">
      <c r="A770" s="1271"/>
      <c r="B770" s="1208"/>
      <c r="C770" s="1275"/>
      <c r="D770" s="450">
        <v>6</v>
      </c>
      <c r="E770" s="451"/>
      <c r="F770" s="171"/>
      <c r="G770" s="45">
        <v>0</v>
      </c>
      <c r="H770" s="33">
        <v>0</v>
      </c>
      <c r="I770" s="33">
        <v>0</v>
      </c>
      <c r="J770" s="46">
        <v>0</v>
      </c>
      <c r="K770" s="45">
        <v>0</v>
      </c>
      <c r="L770" s="33">
        <v>0</v>
      </c>
      <c r="M770" s="33">
        <v>0</v>
      </c>
      <c r="N770" s="47">
        <v>0</v>
      </c>
      <c r="O770" s="45">
        <v>0</v>
      </c>
      <c r="P770" s="33">
        <v>0</v>
      </c>
      <c r="Q770" s="33">
        <v>0</v>
      </c>
      <c r="R770" s="47">
        <v>0</v>
      </c>
    </row>
    <row r="771" spans="1:18" ht="15.75" x14ac:dyDescent="0.25">
      <c r="A771" s="1271"/>
      <c r="B771" s="34" t="s">
        <v>37</v>
      </c>
      <c r="C771" s="167"/>
      <c r="D771" s="450"/>
      <c r="E771" s="451"/>
      <c r="F771" s="171"/>
      <c r="G771" s="45"/>
      <c r="H771" s="33">
        <f>H766+H768+H770</f>
        <v>8.5300000000000011</v>
      </c>
      <c r="I771" s="33">
        <f t="shared" ref="I771" si="63">I766+I768+I770</f>
        <v>2.59</v>
      </c>
      <c r="J771" s="46"/>
      <c r="K771" s="45"/>
      <c r="L771" s="33">
        <f t="shared" ref="L771:M771" si="64">L766+L768+L770</f>
        <v>14.2</v>
      </c>
      <c r="M771" s="33">
        <f t="shared" si="64"/>
        <v>3.6799999999999997</v>
      </c>
      <c r="N771" s="47"/>
      <c r="O771" s="45"/>
      <c r="P771" s="33">
        <f t="shared" ref="P771:Q771" si="65">P766+P768+P770</f>
        <v>13.780000000000001</v>
      </c>
      <c r="Q771" s="33">
        <f t="shared" si="65"/>
        <v>3.2800000000000002</v>
      </c>
      <c r="R771" s="47"/>
    </row>
    <row r="772" spans="1:18" ht="15.75" x14ac:dyDescent="0.25">
      <c r="A772" s="1272"/>
      <c r="B772" s="34" t="s">
        <v>67</v>
      </c>
      <c r="C772" s="453">
        <v>1</v>
      </c>
      <c r="D772" s="450"/>
      <c r="E772" s="451"/>
      <c r="F772" s="171"/>
      <c r="G772" s="45">
        <v>0</v>
      </c>
      <c r="H772" s="33">
        <v>0</v>
      </c>
      <c r="I772" s="454">
        <v>0</v>
      </c>
      <c r="J772" s="46">
        <v>0</v>
      </c>
      <c r="K772" s="45">
        <v>0</v>
      </c>
      <c r="L772" s="33">
        <v>0</v>
      </c>
      <c r="M772" s="33">
        <v>0</v>
      </c>
      <c r="N772" s="47">
        <v>0</v>
      </c>
      <c r="O772" s="45">
        <v>0</v>
      </c>
      <c r="P772" s="33">
        <v>0</v>
      </c>
      <c r="Q772" s="33">
        <v>0</v>
      </c>
      <c r="R772" s="47">
        <v>0</v>
      </c>
    </row>
    <row r="773" spans="1:18" ht="15.75" x14ac:dyDescent="0.25">
      <c r="A773" s="1272"/>
      <c r="B773" s="34" t="s">
        <v>96</v>
      </c>
      <c r="C773" s="453">
        <v>1</v>
      </c>
      <c r="D773" s="450"/>
      <c r="E773" s="451"/>
      <c r="F773" s="171"/>
      <c r="G773" s="25">
        <v>63</v>
      </c>
      <c r="H773" s="33">
        <v>3.84</v>
      </c>
      <c r="I773" s="33">
        <v>1.28</v>
      </c>
      <c r="J773" s="116">
        <v>36.6</v>
      </c>
      <c r="K773" s="117">
        <v>114</v>
      </c>
      <c r="L773" s="33">
        <v>7.02</v>
      </c>
      <c r="M773" s="33">
        <v>1.8</v>
      </c>
      <c r="N773" s="85">
        <v>35</v>
      </c>
      <c r="O773" s="117">
        <v>103</v>
      </c>
      <c r="P773" s="33">
        <v>6.53</v>
      </c>
      <c r="Q773" s="33">
        <v>1.51</v>
      </c>
      <c r="R773" s="85">
        <v>35</v>
      </c>
    </row>
    <row r="774" spans="1:18" ht="15.75" x14ac:dyDescent="0.25">
      <c r="A774" s="1272"/>
      <c r="B774" s="34" t="s">
        <v>68</v>
      </c>
      <c r="C774" s="453">
        <v>2</v>
      </c>
      <c r="D774" s="450"/>
      <c r="E774" s="451"/>
      <c r="F774" s="171"/>
      <c r="G774" s="45">
        <v>0</v>
      </c>
      <c r="H774" s="33">
        <v>0</v>
      </c>
      <c r="I774" s="33">
        <v>0</v>
      </c>
      <c r="J774" s="46">
        <v>0</v>
      </c>
      <c r="K774" s="45">
        <v>0</v>
      </c>
      <c r="L774" s="33">
        <v>0</v>
      </c>
      <c r="M774" s="33">
        <v>0</v>
      </c>
      <c r="N774" s="47">
        <v>0</v>
      </c>
      <c r="O774" s="45">
        <v>0</v>
      </c>
      <c r="P774" s="33">
        <v>0</v>
      </c>
      <c r="Q774" s="33">
        <v>0</v>
      </c>
      <c r="R774" s="47">
        <v>0</v>
      </c>
    </row>
    <row r="775" spans="1:18" ht="16.5" thickBot="1" x14ac:dyDescent="0.3">
      <c r="A775" s="1273"/>
      <c r="B775" s="49" t="s">
        <v>97</v>
      </c>
      <c r="C775" s="455">
        <v>2</v>
      </c>
      <c r="D775" s="456"/>
      <c r="E775" s="457"/>
      <c r="F775" s="172"/>
      <c r="G775" s="73">
        <v>76</v>
      </c>
      <c r="H775" s="132">
        <v>4.6900000000000004</v>
      </c>
      <c r="I775" s="33">
        <v>1.31</v>
      </c>
      <c r="J775" s="110">
        <v>36.9</v>
      </c>
      <c r="K775" s="73">
        <v>117</v>
      </c>
      <c r="L775" s="33">
        <v>7.18</v>
      </c>
      <c r="M775" s="33">
        <v>1.88</v>
      </c>
      <c r="N775" s="75">
        <v>35.700000000000003</v>
      </c>
      <c r="O775" s="73">
        <v>118</v>
      </c>
      <c r="P775" s="33">
        <v>7.25</v>
      </c>
      <c r="Q775" s="33">
        <v>1.77</v>
      </c>
      <c r="R775" s="75">
        <v>35.799999999999997</v>
      </c>
    </row>
    <row r="776" spans="1:18" ht="15.75" x14ac:dyDescent="0.25">
      <c r="A776" s="1270">
        <v>302</v>
      </c>
      <c r="B776" s="1207" t="s">
        <v>20</v>
      </c>
      <c r="C776" s="1274">
        <v>16</v>
      </c>
      <c r="D776" s="447">
        <v>35</v>
      </c>
      <c r="E776" s="458" t="s">
        <v>57</v>
      </c>
      <c r="F776" s="449" t="s">
        <v>22</v>
      </c>
      <c r="G776" s="104">
        <v>60</v>
      </c>
      <c r="H776" s="105">
        <v>3.69</v>
      </c>
      <c r="I776" s="105">
        <v>0.7</v>
      </c>
      <c r="J776" s="106">
        <v>36.5</v>
      </c>
      <c r="K776" s="104">
        <v>94</v>
      </c>
      <c r="L776" s="105">
        <v>5.75</v>
      </c>
      <c r="M776" s="105">
        <v>0.99</v>
      </c>
      <c r="N776" s="107">
        <v>36.299999999999997</v>
      </c>
      <c r="O776" s="104">
        <v>89</v>
      </c>
      <c r="P776" s="105">
        <v>5.48</v>
      </c>
      <c r="Q776" s="105">
        <v>1</v>
      </c>
      <c r="R776" s="107">
        <v>36.299999999999997</v>
      </c>
    </row>
    <row r="777" spans="1:18" ht="15.75" x14ac:dyDescent="0.25">
      <c r="A777" s="1271"/>
      <c r="B777" s="1208"/>
      <c r="C777" s="1275"/>
      <c r="D777" s="450">
        <v>6</v>
      </c>
      <c r="E777" s="451"/>
      <c r="F777" s="171"/>
      <c r="G777" s="45">
        <v>370</v>
      </c>
      <c r="H777" s="33">
        <v>3.69</v>
      </c>
      <c r="I777" s="33">
        <v>0.7</v>
      </c>
      <c r="J777" s="46">
        <v>6.1</v>
      </c>
      <c r="K777" s="45">
        <v>575</v>
      </c>
      <c r="L777" s="33">
        <v>5.75</v>
      </c>
      <c r="M777" s="33">
        <v>0.99</v>
      </c>
      <c r="N777" s="47">
        <v>5.9</v>
      </c>
      <c r="O777" s="45">
        <v>548</v>
      </c>
      <c r="P777" s="33">
        <v>5.48</v>
      </c>
      <c r="Q777" s="33">
        <v>1</v>
      </c>
      <c r="R777" s="47">
        <v>5.9</v>
      </c>
    </row>
    <row r="778" spans="1:18" ht="15.75" x14ac:dyDescent="0.25">
      <c r="A778" s="1271"/>
      <c r="B778" s="1208" t="s">
        <v>23</v>
      </c>
      <c r="C778" s="1275">
        <v>16</v>
      </c>
      <c r="D778" s="450">
        <v>35</v>
      </c>
      <c r="E778" s="451" t="s">
        <v>57</v>
      </c>
      <c r="F778" s="171" t="s">
        <v>22</v>
      </c>
      <c r="G778" s="45">
        <v>34</v>
      </c>
      <c r="H778" s="33">
        <v>2.1</v>
      </c>
      <c r="I778" s="33">
        <v>0.7</v>
      </c>
      <c r="J778" s="46">
        <v>36.200000000000003</v>
      </c>
      <c r="K778" s="45">
        <v>70</v>
      </c>
      <c r="L778" s="33">
        <v>4.3099999999999996</v>
      </c>
      <c r="M778" s="33">
        <v>1.05</v>
      </c>
      <c r="N778" s="47">
        <v>36</v>
      </c>
      <c r="O778" s="45">
        <v>73</v>
      </c>
      <c r="P778" s="33">
        <v>4.49</v>
      </c>
      <c r="Q778" s="33">
        <v>0.98</v>
      </c>
      <c r="R778" s="47">
        <v>36</v>
      </c>
    </row>
    <row r="779" spans="1:18" ht="15.75" x14ac:dyDescent="0.25">
      <c r="A779" s="1271"/>
      <c r="B779" s="1208"/>
      <c r="C779" s="1275"/>
      <c r="D779" s="450">
        <v>6</v>
      </c>
      <c r="E779" s="451"/>
      <c r="F779" s="171"/>
      <c r="G779" s="45">
        <v>210</v>
      </c>
      <c r="H779" s="33">
        <v>2.1</v>
      </c>
      <c r="I779" s="33">
        <v>0.7</v>
      </c>
      <c r="J779" s="46">
        <v>6.2</v>
      </c>
      <c r="K779" s="45">
        <v>430</v>
      </c>
      <c r="L779" s="33">
        <v>4.3099999999999996</v>
      </c>
      <c r="M779" s="33">
        <v>1.05</v>
      </c>
      <c r="N779" s="47">
        <v>6.1</v>
      </c>
      <c r="O779" s="45">
        <v>450</v>
      </c>
      <c r="P779" s="33">
        <v>4.49</v>
      </c>
      <c r="Q779" s="33">
        <v>0.98</v>
      </c>
      <c r="R779" s="47">
        <v>6.06</v>
      </c>
    </row>
    <row r="780" spans="1:18" ht="15.75" x14ac:dyDescent="0.25">
      <c r="A780" s="1271"/>
      <c r="B780" s="34" t="s">
        <v>37</v>
      </c>
      <c r="C780" s="167"/>
      <c r="D780" s="450"/>
      <c r="E780" s="451"/>
      <c r="F780" s="171"/>
      <c r="G780" s="86"/>
      <c r="H780" s="87">
        <f>H777+H779</f>
        <v>5.79</v>
      </c>
      <c r="I780" s="87">
        <f t="shared" ref="I780:Q780" si="66">I777+I779</f>
        <v>1.4</v>
      </c>
      <c r="J780" s="155"/>
      <c r="K780" s="86"/>
      <c r="L780" s="87">
        <f t="shared" si="66"/>
        <v>10.059999999999999</v>
      </c>
      <c r="M780" s="87">
        <f t="shared" si="66"/>
        <v>2.04</v>
      </c>
      <c r="N780" s="88"/>
      <c r="O780" s="86"/>
      <c r="P780" s="87">
        <f t="shared" si="66"/>
        <v>9.9700000000000006</v>
      </c>
      <c r="Q780" s="87">
        <f t="shared" si="66"/>
        <v>1.98</v>
      </c>
      <c r="R780" s="88"/>
    </row>
    <row r="781" spans="1:18" ht="15.75" x14ac:dyDescent="0.25">
      <c r="A781" s="1271"/>
      <c r="B781" s="34" t="s">
        <v>360</v>
      </c>
      <c r="C781" s="453">
        <v>1</v>
      </c>
      <c r="D781" s="450"/>
      <c r="E781" s="451"/>
      <c r="F781" s="171"/>
      <c r="G781" s="45">
        <v>60</v>
      </c>
      <c r="H781" s="33">
        <v>3.69</v>
      </c>
      <c r="I781" s="33">
        <v>0.7</v>
      </c>
      <c r="J781" s="46">
        <v>36.5</v>
      </c>
      <c r="K781" s="45">
        <v>94</v>
      </c>
      <c r="L781" s="33">
        <v>5.75</v>
      </c>
      <c r="M781" s="33">
        <v>0.99</v>
      </c>
      <c r="N781" s="47">
        <v>36.299999999999997</v>
      </c>
      <c r="O781" s="45">
        <v>89</v>
      </c>
      <c r="P781" s="33">
        <v>5.48</v>
      </c>
      <c r="Q781" s="33">
        <v>1</v>
      </c>
      <c r="R781" s="47">
        <v>36.299999999999997</v>
      </c>
    </row>
    <row r="782" spans="1:18" ht="16.5" thickBot="1" x14ac:dyDescent="0.3">
      <c r="A782" s="1276"/>
      <c r="B782" s="49" t="s">
        <v>361</v>
      </c>
      <c r="C782" s="455">
        <v>2</v>
      </c>
      <c r="D782" s="456"/>
      <c r="E782" s="457"/>
      <c r="F782" s="172"/>
      <c r="G782" s="93">
        <v>34</v>
      </c>
      <c r="H782" s="91">
        <v>2.1</v>
      </c>
      <c r="I782" s="91">
        <v>0.7</v>
      </c>
      <c r="J782" s="459">
        <v>36.200000000000003</v>
      </c>
      <c r="K782" s="93">
        <v>70</v>
      </c>
      <c r="L782" s="91">
        <v>4.3099999999999996</v>
      </c>
      <c r="M782" s="91">
        <v>1.05</v>
      </c>
      <c r="N782" s="92">
        <v>36</v>
      </c>
      <c r="O782" s="93">
        <v>73</v>
      </c>
      <c r="P782" s="91">
        <v>4.49</v>
      </c>
      <c r="Q782" s="91">
        <v>0.98</v>
      </c>
      <c r="R782" s="92">
        <v>36</v>
      </c>
    </row>
    <row r="783" spans="1:18" ht="15.75" x14ac:dyDescent="0.25">
      <c r="A783" s="1204">
        <v>303</v>
      </c>
      <c r="B783" s="1219" t="s">
        <v>20</v>
      </c>
      <c r="C783" s="1277">
        <v>6.3</v>
      </c>
      <c r="D783" s="143">
        <v>35</v>
      </c>
      <c r="E783" s="458" t="s">
        <v>79</v>
      </c>
      <c r="F783" s="176" t="s">
        <v>12</v>
      </c>
      <c r="G783" s="63">
        <v>18</v>
      </c>
      <c r="H783" s="64">
        <v>1.1499999999999999</v>
      </c>
      <c r="I783" s="64">
        <v>0.28999999999999998</v>
      </c>
      <c r="J783" s="452">
        <v>37</v>
      </c>
      <c r="K783" s="63">
        <v>18</v>
      </c>
      <c r="L783" s="64">
        <v>1.1499999999999999</v>
      </c>
      <c r="M783" s="64">
        <v>0.28000000000000003</v>
      </c>
      <c r="N783" s="65">
        <v>36.5</v>
      </c>
      <c r="O783" s="63">
        <v>19</v>
      </c>
      <c r="P783" s="64">
        <v>1.17</v>
      </c>
      <c r="Q783" s="64">
        <v>0.28000000000000003</v>
      </c>
      <c r="R783" s="65">
        <v>37</v>
      </c>
    </row>
    <row r="784" spans="1:18" ht="15.75" x14ac:dyDescent="0.25">
      <c r="A784" s="1204"/>
      <c r="B784" s="1208"/>
      <c r="C784" s="1278"/>
      <c r="D784" s="141">
        <v>6</v>
      </c>
      <c r="E784" s="451"/>
      <c r="F784" s="122"/>
      <c r="G784" s="45">
        <v>115</v>
      </c>
      <c r="H784" s="33">
        <v>1.1499999999999999</v>
      </c>
      <c r="I784" s="33">
        <v>0.28999999999999998</v>
      </c>
      <c r="J784" s="46">
        <v>6.1</v>
      </c>
      <c r="K784" s="45">
        <v>115</v>
      </c>
      <c r="L784" s="33">
        <v>1.1499999999999999</v>
      </c>
      <c r="M784" s="33">
        <v>0.28000000000000003</v>
      </c>
      <c r="N784" s="47">
        <v>6.1</v>
      </c>
      <c r="O784" s="45">
        <v>117</v>
      </c>
      <c r="P784" s="33">
        <v>1.17</v>
      </c>
      <c r="Q784" s="33">
        <v>0.28000000000000003</v>
      </c>
      <c r="R784" s="47">
        <v>6.1</v>
      </c>
    </row>
    <row r="785" spans="1:18" ht="15.75" x14ac:dyDescent="0.25">
      <c r="A785" s="1204"/>
      <c r="B785" s="1208" t="s">
        <v>23</v>
      </c>
      <c r="C785" s="1279">
        <v>6.3</v>
      </c>
      <c r="D785" s="141">
        <v>35</v>
      </c>
      <c r="E785" s="451" t="s">
        <v>79</v>
      </c>
      <c r="F785" s="122" t="s">
        <v>12</v>
      </c>
      <c r="G785" s="45">
        <v>0</v>
      </c>
      <c r="H785" s="33">
        <v>0</v>
      </c>
      <c r="I785" s="33">
        <v>0</v>
      </c>
      <c r="J785" s="46">
        <v>36.6</v>
      </c>
      <c r="K785" s="45">
        <v>0</v>
      </c>
      <c r="L785" s="33">
        <v>0</v>
      </c>
      <c r="M785" s="33">
        <v>0</v>
      </c>
      <c r="N785" s="47">
        <v>35.4</v>
      </c>
      <c r="O785" s="45">
        <v>0</v>
      </c>
      <c r="P785" s="33">
        <v>0</v>
      </c>
      <c r="Q785" s="33">
        <v>0</v>
      </c>
      <c r="R785" s="47">
        <v>35.4</v>
      </c>
    </row>
    <row r="786" spans="1:18" ht="15.75" x14ac:dyDescent="0.25">
      <c r="A786" s="1204"/>
      <c r="B786" s="1217"/>
      <c r="C786" s="1277"/>
      <c r="D786" s="141">
        <v>6</v>
      </c>
      <c r="E786" s="451"/>
      <c r="F786" s="122"/>
      <c r="G786" s="45">
        <v>0</v>
      </c>
      <c r="H786" s="33">
        <v>0</v>
      </c>
      <c r="I786" s="33">
        <v>0</v>
      </c>
      <c r="J786" s="46">
        <v>6.1</v>
      </c>
      <c r="K786" s="45">
        <v>0</v>
      </c>
      <c r="L786" s="33">
        <v>0</v>
      </c>
      <c r="M786" s="33">
        <v>0</v>
      </c>
      <c r="N786" s="47">
        <v>6.1</v>
      </c>
      <c r="O786" s="45">
        <v>0</v>
      </c>
      <c r="P786" s="33">
        <v>0</v>
      </c>
      <c r="Q786" s="33">
        <v>0</v>
      </c>
      <c r="R786" s="47">
        <v>6.1</v>
      </c>
    </row>
    <row r="787" spans="1:18" x14ac:dyDescent="0.25">
      <c r="A787" s="21"/>
      <c r="B787" s="34" t="s">
        <v>37</v>
      </c>
      <c r="C787" s="167"/>
      <c r="D787" s="143"/>
      <c r="E787" s="460"/>
      <c r="F787" s="119"/>
      <c r="G787" s="63"/>
      <c r="H787" s="64">
        <v>1.1499999999999999</v>
      </c>
      <c r="I787" s="64">
        <v>0.28999999999999998</v>
      </c>
      <c r="J787" s="452"/>
      <c r="K787" s="63"/>
      <c r="L787" s="64">
        <v>1.1499999999999999</v>
      </c>
      <c r="M787" s="64">
        <v>0.28000000000000003</v>
      </c>
      <c r="N787" s="65"/>
      <c r="O787" s="63"/>
      <c r="P787" s="64">
        <v>1.17</v>
      </c>
      <c r="Q787" s="64">
        <v>0.28000000000000003</v>
      </c>
      <c r="R787" s="65"/>
    </row>
    <row r="788" spans="1:18" x14ac:dyDescent="0.25">
      <c r="A788" s="21"/>
      <c r="B788" s="34" t="s">
        <v>120</v>
      </c>
      <c r="C788" s="453">
        <v>1</v>
      </c>
      <c r="D788" s="143"/>
      <c r="E788" s="460"/>
      <c r="F788" s="119"/>
      <c r="G788" s="63">
        <v>18</v>
      </c>
      <c r="H788" s="64">
        <v>1.1499999999999999</v>
      </c>
      <c r="I788" s="64">
        <v>0.28999999999999998</v>
      </c>
      <c r="J788" s="452">
        <v>37</v>
      </c>
      <c r="K788" s="63">
        <v>18</v>
      </c>
      <c r="L788" s="64">
        <v>1.1499999999999999</v>
      </c>
      <c r="M788" s="64">
        <v>0.28000000000000003</v>
      </c>
      <c r="N788" s="65">
        <v>36.5</v>
      </c>
      <c r="O788" s="63">
        <v>19</v>
      </c>
      <c r="P788" s="64">
        <v>1.17</v>
      </c>
      <c r="Q788" s="64">
        <v>0.28000000000000003</v>
      </c>
      <c r="R788" s="65">
        <v>37</v>
      </c>
    </row>
    <row r="789" spans="1:18" ht="19.5" thickBot="1" x14ac:dyDescent="0.3">
      <c r="A789" s="48"/>
      <c r="B789" s="49" t="s">
        <v>74</v>
      </c>
      <c r="C789" s="455">
        <v>2</v>
      </c>
      <c r="D789" s="461"/>
      <c r="E789" s="462"/>
      <c r="F789" s="463"/>
      <c r="G789" s="45">
        <v>0</v>
      </c>
      <c r="H789" s="33">
        <v>0</v>
      </c>
      <c r="I789" s="33">
        <v>0</v>
      </c>
      <c r="J789" s="46">
        <v>36.6</v>
      </c>
      <c r="K789" s="45">
        <v>0</v>
      </c>
      <c r="L789" s="33">
        <v>0</v>
      </c>
      <c r="M789" s="33">
        <v>0</v>
      </c>
      <c r="N789" s="47">
        <v>35.4</v>
      </c>
      <c r="O789" s="45">
        <v>0</v>
      </c>
      <c r="P789" s="33">
        <v>0</v>
      </c>
      <c r="Q789" s="33">
        <v>0</v>
      </c>
      <c r="R789" s="47">
        <v>35.4</v>
      </c>
    </row>
    <row r="790" spans="1:18" ht="15.75" x14ac:dyDescent="0.25">
      <c r="A790" s="1203">
        <v>304</v>
      </c>
      <c r="B790" s="1207" t="s">
        <v>20</v>
      </c>
      <c r="C790" s="1280">
        <v>1.8</v>
      </c>
      <c r="D790" s="139">
        <v>35</v>
      </c>
      <c r="E790" s="458" t="s">
        <v>79</v>
      </c>
      <c r="F790" s="176" t="s">
        <v>12</v>
      </c>
      <c r="G790" s="104">
        <v>7</v>
      </c>
      <c r="H790" s="105">
        <v>0.45</v>
      </c>
      <c r="I790" s="105">
        <v>0.19</v>
      </c>
      <c r="J790" s="106">
        <v>38</v>
      </c>
      <c r="K790" s="104">
        <v>9</v>
      </c>
      <c r="L790" s="105">
        <v>0.56000000000000005</v>
      </c>
      <c r="M790" s="105">
        <v>0.2</v>
      </c>
      <c r="N790" s="107">
        <v>38</v>
      </c>
      <c r="O790" s="104">
        <v>8</v>
      </c>
      <c r="P790" s="105">
        <v>0.53</v>
      </c>
      <c r="Q790" s="105">
        <v>0.18</v>
      </c>
      <c r="R790" s="107">
        <v>38</v>
      </c>
    </row>
    <row r="791" spans="1:18" ht="15.75" x14ac:dyDescent="0.25">
      <c r="A791" s="1204"/>
      <c r="B791" s="1208"/>
      <c r="C791" s="1278"/>
      <c r="D791" s="141">
        <v>6</v>
      </c>
      <c r="E791" s="451"/>
      <c r="F791" s="122"/>
      <c r="G791" s="45">
        <v>45</v>
      </c>
      <c r="H791" s="128">
        <v>0.45</v>
      </c>
      <c r="I791" s="33">
        <v>0.19</v>
      </c>
      <c r="J791" s="46">
        <v>6.2</v>
      </c>
      <c r="K791" s="45">
        <v>56</v>
      </c>
      <c r="L791" s="128">
        <v>0.56000000000000005</v>
      </c>
      <c r="M791" s="33">
        <v>0.2</v>
      </c>
      <c r="N791" s="47">
        <v>6.2</v>
      </c>
      <c r="O791" s="45">
        <v>53</v>
      </c>
      <c r="P791" s="128">
        <v>0.53</v>
      </c>
      <c r="Q791" s="33">
        <v>0.18</v>
      </c>
      <c r="R791" s="47">
        <v>6.2</v>
      </c>
    </row>
    <row r="792" spans="1:18" ht="15.75" x14ac:dyDescent="0.25">
      <c r="A792" s="1204"/>
      <c r="B792" s="1208" t="s">
        <v>23</v>
      </c>
      <c r="C792" s="1279">
        <v>1.8</v>
      </c>
      <c r="D792" s="141">
        <v>35</v>
      </c>
      <c r="E792" s="451" t="s">
        <v>79</v>
      </c>
      <c r="F792" s="122" t="s">
        <v>12</v>
      </c>
      <c r="G792" s="25">
        <v>7</v>
      </c>
      <c r="H792" s="128">
        <v>0.43</v>
      </c>
      <c r="I792" s="33">
        <v>7.0000000000000007E-2</v>
      </c>
      <c r="J792" s="27">
        <v>37</v>
      </c>
      <c r="K792" s="25">
        <v>7</v>
      </c>
      <c r="L792" s="128">
        <v>0.47</v>
      </c>
      <c r="M792" s="33">
        <v>0.06</v>
      </c>
      <c r="N792" s="28">
        <v>37</v>
      </c>
      <c r="O792" s="25">
        <v>8</v>
      </c>
      <c r="P792" s="128">
        <v>0.5</v>
      </c>
      <c r="Q792" s="33">
        <v>7.0000000000000007E-2</v>
      </c>
      <c r="R792" s="28">
        <v>37</v>
      </c>
    </row>
    <row r="793" spans="1:18" ht="15.75" x14ac:dyDescent="0.25">
      <c r="A793" s="1204"/>
      <c r="B793" s="1208"/>
      <c r="C793" s="1278"/>
      <c r="D793" s="141">
        <v>6</v>
      </c>
      <c r="E793" s="451"/>
      <c r="F793" s="122"/>
      <c r="G793" s="45">
        <v>43</v>
      </c>
      <c r="H793" s="128">
        <v>0.43</v>
      </c>
      <c r="I793" s="33">
        <v>7.0000000000000007E-2</v>
      </c>
      <c r="J793" s="46">
        <v>6</v>
      </c>
      <c r="K793" s="45">
        <v>47</v>
      </c>
      <c r="L793" s="128">
        <v>0.47</v>
      </c>
      <c r="M793" s="33">
        <v>0.06</v>
      </c>
      <c r="N793" s="47">
        <v>6</v>
      </c>
      <c r="O793" s="45">
        <v>50</v>
      </c>
      <c r="P793" s="128">
        <v>0.5</v>
      </c>
      <c r="Q793" s="33">
        <v>7.0000000000000007E-2</v>
      </c>
      <c r="R793" s="47">
        <v>6</v>
      </c>
    </row>
    <row r="794" spans="1:18" ht="15.75" x14ac:dyDescent="0.25">
      <c r="A794" s="1204"/>
      <c r="B794" s="34" t="s">
        <v>37</v>
      </c>
      <c r="C794" s="464"/>
      <c r="D794" s="143"/>
      <c r="E794" s="460"/>
      <c r="F794" s="119"/>
      <c r="G794" s="63"/>
      <c r="H794" s="465">
        <v>0.88</v>
      </c>
      <c r="I794" s="465">
        <v>0.26</v>
      </c>
      <c r="J794" s="466"/>
      <c r="K794" s="467"/>
      <c r="L794" s="465">
        <v>1.03</v>
      </c>
      <c r="M794" s="465">
        <v>0.26</v>
      </c>
      <c r="N794" s="468"/>
      <c r="O794" s="467"/>
      <c r="P794" s="465">
        <v>1.03</v>
      </c>
      <c r="Q794" s="465">
        <v>0.25</v>
      </c>
      <c r="R794" s="65"/>
    </row>
    <row r="795" spans="1:18" ht="15.75" x14ac:dyDescent="0.25">
      <c r="A795" s="1204"/>
      <c r="B795" s="140" t="s">
        <v>102</v>
      </c>
      <c r="C795" s="469">
        <v>2</v>
      </c>
      <c r="D795" s="143"/>
      <c r="E795" s="460"/>
      <c r="F795" s="119"/>
      <c r="G795" s="38">
        <v>7</v>
      </c>
      <c r="H795" s="470">
        <v>0.43</v>
      </c>
      <c r="I795" s="87">
        <v>7.0000000000000007E-2</v>
      </c>
      <c r="J795" s="40">
        <v>37</v>
      </c>
      <c r="K795" s="38">
        <v>7</v>
      </c>
      <c r="L795" s="470">
        <v>0.47</v>
      </c>
      <c r="M795" s="87">
        <v>0.06</v>
      </c>
      <c r="N795" s="41">
        <v>37</v>
      </c>
      <c r="O795" s="38">
        <v>8</v>
      </c>
      <c r="P795" s="470">
        <v>0.5</v>
      </c>
      <c r="Q795" s="87">
        <v>7.0000000000000007E-2</v>
      </c>
      <c r="R795" s="41">
        <v>37</v>
      </c>
    </row>
    <row r="796" spans="1:18" ht="16.5" thickBot="1" x14ac:dyDescent="0.3">
      <c r="A796" s="1210"/>
      <c r="B796" s="100" t="s">
        <v>362</v>
      </c>
      <c r="C796" s="471">
        <v>1</v>
      </c>
      <c r="D796" s="461"/>
      <c r="E796" s="462"/>
      <c r="F796" s="463"/>
      <c r="G796" s="93">
        <v>7</v>
      </c>
      <c r="H796" s="91">
        <v>0.45</v>
      </c>
      <c r="I796" s="91">
        <v>0.19</v>
      </c>
      <c r="J796" s="459">
        <v>38</v>
      </c>
      <c r="K796" s="93">
        <v>9</v>
      </c>
      <c r="L796" s="91">
        <v>0.56000000000000005</v>
      </c>
      <c r="M796" s="91">
        <v>0.2</v>
      </c>
      <c r="N796" s="92">
        <v>38</v>
      </c>
      <c r="O796" s="93">
        <v>8</v>
      </c>
      <c r="P796" s="91">
        <v>0.53</v>
      </c>
      <c r="Q796" s="91">
        <v>0.18</v>
      </c>
      <c r="R796" s="92">
        <v>38</v>
      </c>
    </row>
    <row r="797" spans="1:18" ht="15.75" x14ac:dyDescent="0.25">
      <c r="A797" s="1203">
        <v>306</v>
      </c>
      <c r="B797" s="1207" t="s">
        <v>20</v>
      </c>
      <c r="C797" s="1280">
        <v>16</v>
      </c>
      <c r="D797" s="139">
        <v>35</v>
      </c>
      <c r="E797" s="458" t="s">
        <v>26</v>
      </c>
      <c r="F797" s="176" t="s">
        <v>128</v>
      </c>
      <c r="G797" s="104">
        <v>67</v>
      </c>
      <c r="H797" s="105">
        <v>4.1100000000000003</v>
      </c>
      <c r="I797" s="105">
        <v>0.66</v>
      </c>
      <c r="J797" s="106">
        <v>36.5</v>
      </c>
      <c r="K797" s="104">
        <v>85</v>
      </c>
      <c r="L797" s="105">
        <v>5.25</v>
      </c>
      <c r="M797" s="105">
        <v>0.85</v>
      </c>
      <c r="N797" s="107">
        <v>36.299999999999997</v>
      </c>
      <c r="O797" s="104">
        <v>87</v>
      </c>
      <c r="P797" s="105">
        <v>5.32</v>
      </c>
      <c r="Q797" s="105">
        <v>0.81</v>
      </c>
      <c r="R797" s="107">
        <v>36.299999999999997</v>
      </c>
    </row>
    <row r="798" spans="1:18" ht="15.75" x14ac:dyDescent="0.25">
      <c r="A798" s="1204"/>
      <c r="B798" s="1208"/>
      <c r="C798" s="1278"/>
      <c r="D798" s="141">
        <v>6</v>
      </c>
      <c r="E798" s="451"/>
      <c r="F798" s="122"/>
      <c r="G798" s="63">
        <v>411</v>
      </c>
      <c r="H798" s="64">
        <v>4.1100000000000003</v>
      </c>
      <c r="I798" s="64">
        <v>0.66</v>
      </c>
      <c r="J798" s="452">
        <v>6.3</v>
      </c>
      <c r="K798" s="63">
        <v>525</v>
      </c>
      <c r="L798" s="64">
        <v>5.25</v>
      </c>
      <c r="M798" s="64">
        <v>0.85</v>
      </c>
      <c r="N798" s="65">
        <v>6.1</v>
      </c>
      <c r="O798" s="63">
        <v>532</v>
      </c>
      <c r="P798" s="64">
        <v>5.32</v>
      </c>
      <c r="Q798" s="64">
        <v>0.81</v>
      </c>
      <c r="R798" s="65">
        <v>6</v>
      </c>
    </row>
    <row r="799" spans="1:18" ht="15.75" x14ac:dyDescent="0.25">
      <c r="A799" s="1204"/>
      <c r="B799" s="1217" t="s">
        <v>23</v>
      </c>
      <c r="C799" s="1279">
        <v>16</v>
      </c>
      <c r="D799" s="141">
        <v>35</v>
      </c>
      <c r="E799" s="451" t="s">
        <v>26</v>
      </c>
      <c r="F799" s="122" t="s">
        <v>128</v>
      </c>
      <c r="G799" s="45">
        <v>103</v>
      </c>
      <c r="H799" s="33">
        <v>6.31</v>
      </c>
      <c r="I799" s="33">
        <v>1.79</v>
      </c>
      <c r="J799" s="46">
        <v>36.200000000000003</v>
      </c>
      <c r="K799" s="45">
        <v>137</v>
      </c>
      <c r="L799" s="33">
        <v>8.3699999999999992</v>
      </c>
      <c r="M799" s="33">
        <v>2.12</v>
      </c>
      <c r="N799" s="47">
        <v>36</v>
      </c>
      <c r="O799" s="45">
        <v>126</v>
      </c>
      <c r="P799" s="33">
        <v>7.73</v>
      </c>
      <c r="Q799" s="33">
        <v>1.76</v>
      </c>
      <c r="R799" s="47">
        <v>36</v>
      </c>
    </row>
    <row r="800" spans="1:18" ht="15.75" x14ac:dyDescent="0.25">
      <c r="A800" s="1204"/>
      <c r="B800" s="1247"/>
      <c r="C800" s="1281"/>
      <c r="D800" s="472">
        <v>6</v>
      </c>
      <c r="E800" s="473"/>
      <c r="F800" s="150"/>
      <c r="G800" s="86">
        <v>630</v>
      </c>
      <c r="H800" s="87">
        <v>6.31</v>
      </c>
      <c r="I800" s="87">
        <v>1.79</v>
      </c>
      <c r="J800" s="155">
        <v>6.2</v>
      </c>
      <c r="K800" s="86">
        <v>837</v>
      </c>
      <c r="L800" s="87">
        <v>8.3699999999999992</v>
      </c>
      <c r="M800" s="87">
        <v>2.12</v>
      </c>
      <c r="N800" s="88">
        <v>6.1</v>
      </c>
      <c r="O800" s="86">
        <v>773</v>
      </c>
      <c r="P800" s="87">
        <v>7.73</v>
      </c>
      <c r="Q800" s="87">
        <v>1.76</v>
      </c>
      <c r="R800" s="88">
        <v>6</v>
      </c>
    </row>
    <row r="801" spans="1:18" ht="15.75" x14ac:dyDescent="0.25">
      <c r="A801" s="1204"/>
      <c r="B801" s="34" t="s">
        <v>37</v>
      </c>
      <c r="C801" s="469"/>
      <c r="D801" s="472"/>
      <c r="E801" s="473"/>
      <c r="F801" s="150"/>
      <c r="G801" s="86"/>
      <c r="H801" s="87">
        <f>H798+H800</f>
        <v>10.42</v>
      </c>
      <c r="I801" s="87">
        <f t="shared" ref="I801:Q801" si="67">I798+I800</f>
        <v>2.4500000000000002</v>
      </c>
      <c r="J801" s="155"/>
      <c r="K801" s="86"/>
      <c r="L801" s="87">
        <f t="shared" si="67"/>
        <v>13.62</v>
      </c>
      <c r="M801" s="87">
        <f t="shared" si="67"/>
        <v>2.97</v>
      </c>
      <c r="N801" s="88"/>
      <c r="O801" s="86"/>
      <c r="P801" s="87">
        <f t="shared" si="67"/>
        <v>13.05</v>
      </c>
      <c r="Q801" s="87">
        <f t="shared" si="67"/>
        <v>2.5700000000000003</v>
      </c>
      <c r="R801" s="88"/>
    </row>
    <row r="802" spans="1:18" ht="15.75" x14ac:dyDescent="0.25">
      <c r="A802" s="1204"/>
      <c r="B802" s="34" t="s">
        <v>65</v>
      </c>
      <c r="C802" s="453">
        <v>1</v>
      </c>
      <c r="D802" s="472"/>
      <c r="E802" s="473"/>
      <c r="F802" s="150"/>
      <c r="G802" s="45">
        <v>67</v>
      </c>
      <c r="H802" s="33">
        <v>4.1100000000000003</v>
      </c>
      <c r="I802" s="33">
        <v>0.66</v>
      </c>
      <c r="J802" s="155">
        <v>36.5</v>
      </c>
      <c r="K802" s="45">
        <v>85</v>
      </c>
      <c r="L802" s="33">
        <v>5.25</v>
      </c>
      <c r="M802" s="33">
        <v>0.85</v>
      </c>
      <c r="N802" s="88">
        <v>36.299999999999997</v>
      </c>
      <c r="O802" s="45">
        <v>87</v>
      </c>
      <c r="P802" s="33">
        <v>5.32</v>
      </c>
      <c r="Q802" s="33">
        <v>0.81</v>
      </c>
      <c r="R802" s="88">
        <v>36.299999999999997</v>
      </c>
    </row>
    <row r="803" spans="1:18" ht="15.75" x14ac:dyDescent="0.25">
      <c r="A803" s="1204"/>
      <c r="B803" s="34" t="s">
        <v>125</v>
      </c>
      <c r="C803" s="453">
        <v>1</v>
      </c>
      <c r="D803" s="472"/>
      <c r="E803" s="473"/>
      <c r="F803" s="150"/>
      <c r="G803" s="86">
        <v>0</v>
      </c>
      <c r="H803" s="87">
        <v>0</v>
      </c>
      <c r="I803" s="87">
        <v>0</v>
      </c>
      <c r="J803" s="155">
        <v>36.5</v>
      </c>
      <c r="K803" s="86">
        <v>0</v>
      </c>
      <c r="L803" s="87">
        <v>0</v>
      </c>
      <c r="M803" s="87">
        <v>0</v>
      </c>
      <c r="N803" s="88">
        <v>36.299999999999997</v>
      </c>
      <c r="O803" s="86">
        <v>0</v>
      </c>
      <c r="P803" s="87">
        <v>0</v>
      </c>
      <c r="Q803" s="87">
        <v>0</v>
      </c>
      <c r="R803" s="88">
        <v>36.299999999999997</v>
      </c>
    </row>
    <row r="804" spans="1:18" ht="15.75" x14ac:dyDescent="0.25">
      <c r="A804" s="1204"/>
      <c r="B804" s="34" t="s">
        <v>363</v>
      </c>
      <c r="C804" s="453">
        <v>1</v>
      </c>
      <c r="D804" s="472"/>
      <c r="E804" s="473"/>
      <c r="F804" s="150"/>
      <c r="G804" s="86">
        <v>0</v>
      </c>
      <c r="H804" s="87">
        <v>0</v>
      </c>
      <c r="I804" s="87">
        <v>0</v>
      </c>
      <c r="J804" s="155">
        <v>36.5</v>
      </c>
      <c r="K804" s="86">
        <v>0</v>
      </c>
      <c r="L804" s="87">
        <v>0</v>
      </c>
      <c r="M804" s="87">
        <v>0</v>
      </c>
      <c r="N804" s="88">
        <v>36.299999999999997</v>
      </c>
      <c r="O804" s="86">
        <v>0</v>
      </c>
      <c r="P804" s="87">
        <v>0</v>
      </c>
      <c r="Q804" s="87">
        <v>0</v>
      </c>
      <c r="R804" s="88">
        <v>36.299999999999997</v>
      </c>
    </row>
    <row r="805" spans="1:18" ht="15.75" x14ac:dyDescent="0.25">
      <c r="A805" s="1204"/>
      <c r="B805" s="34" t="s">
        <v>364</v>
      </c>
      <c r="C805" s="453">
        <v>2</v>
      </c>
      <c r="D805" s="472"/>
      <c r="E805" s="473"/>
      <c r="F805" s="150"/>
      <c r="G805" s="86">
        <v>57</v>
      </c>
      <c r="H805" s="87">
        <v>3.51</v>
      </c>
      <c r="I805" s="87">
        <v>1.44</v>
      </c>
      <c r="J805" s="155">
        <v>36.200000000000003</v>
      </c>
      <c r="K805" s="86">
        <v>75</v>
      </c>
      <c r="L805" s="87">
        <v>4.6100000000000003</v>
      </c>
      <c r="M805" s="87">
        <v>2.41</v>
      </c>
      <c r="N805" s="88">
        <v>36</v>
      </c>
      <c r="O805" s="86">
        <v>60</v>
      </c>
      <c r="P805" s="87">
        <v>3.67</v>
      </c>
      <c r="Q805" s="87">
        <v>1.4</v>
      </c>
      <c r="R805" s="88">
        <v>36</v>
      </c>
    </row>
    <row r="806" spans="1:18" ht="15.75" x14ac:dyDescent="0.25">
      <c r="A806" s="1204"/>
      <c r="B806" s="34" t="s">
        <v>127</v>
      </c>
      <c r="C806" s="453">
        <v>2</v>
      </c>
      <c r="D806" s="472"/>
      <c r="E806" s="473"/>
      <c r="F806" s="150"/>
      <c r="G806" s="86">
        <v>0</v>
      </c>
      <c r="H806" s="87">
        <v>0</v>
      </c>
      <c r="I806" s="87">
        <v>0</v>
      </c>
      <c r="J806" s="155">
        <v>36.200000000000003</v>
      </c>
      <c r="K806" s="86">
        <v>0</v>
      </c>
      <c r="L806" s="87">
        <v>0</v>
      </c>
      <c r="M806" s="87">
        <v>0</v>
      </c>
      <c r="N806" s="88">
        <v>36</v>
      </c>
      <c r="O806" s="86">
        <v>0</v>
      </c>
      <c r="P806" s="87">
        <v>0</v>
      </c>
      <c r="Q806" s="87">
        <v>0</v>
      </c>
      <c r="R806" s="88">
        <v>36</v>
      </c>
    </row>
    <row r="807" spans="1:18" ht="16.5" thickBot="1" x14ac:dyDescent="0.3">
      <c r="A807" s="1210"/>
      <c r="B807" s="49" t="s">
        <v>66</v>
      </c>
      <c r="C807" s="455">
        <v>2</v>
      </c>
      <c r="D807" s="474"/>
      <c r="E807" s="457"/>
      <c r="F807" s="125"/>
      <c r="G807" s="93">
        <v>160</v>
      </c>
      <c r="H807" s="91">
        <v>9.82</v>
      </c>
      <c r="I807" s="91">
        <v>3.23</v>
      </c>
      <c r="J807" s="155">
        <v>36.200000000000003</v>
      </c>
      <c r="K807" s="93">
        <v>212</v>
      </c>
      <c r="L807" s="91">
        <v>12.98</v>
      </c>
      <c r="M807" s="91">
        <v>4.53</v>
      </c>
      <c r="N807" s="88">
        <v>36</v>
      </c>
      <c r="O807" s="93">
        <v>186</v>
      </c>
      <c r="P807" s="91">
        <v>11.4</v>
      </c>
      <c r="Q807" s="91">
        <v>3.16</v>
      </c>
      <c r="R807" s="88">
        <v>36</v>
      </c>
    </row>
    <row r="808" spans="1:18" ht="15.75" x14ac:dyDescent="0.25">
      <c r="A808" s="1203">
        <v>307</v>
      </c>
      <c r="B808" s="1207" t="s">
        <v>20</v>
      </c>
      <c r="C808" s="1280">
        <v>5.6</v>
      </c>
      <c r="D808" s="139">
        <v>35</v>
      </c>
      <c r="E808" s="458" t="s">
        <v>79</v>
      </c>
      <c r="F808" s="176" t="s">
        <v>12</v>
      </c>
      <c r="G808" s="104">
        <v>24</v>
      </c>
      <c r="H808" s="105">
        <v>1.48</v>
      </c>
      <c r="I808" s="105">
        <v>0.5</v>
      </c>
      <c r="J808" s="106">
        <v>38</v>
      </c>
      <c r="K808" s="104">
        <v>19</v>
      </c>
      <c r="L808" s="105">
        <v>1.1910000000000001</v>
      </c>
      <c r="M808" s="105">
        <v>0.5</v>
      </c>
      <c r="N808" s="107">
        <v>38</v>
      </c>
      <c r="O808" s="104">
        <v>31</v>
      </c>
      <c r="P808" s="105">
        <v>1.94</v>
      </c>
      <c r="Q808" s="105">
        <v>0.5</v>
      </c>
      <c r="R808" s="107">
        <v>38</v>
      </c>
    </row>
    <row r="809" spans="1:18" ht="15.75" x14ac:dyDescent="0.25">
      <c r="A809" s="1204"/>
      <c r="B809" s="1208"/>
      <c r="C809" s="1278"/>
      <c r="D809" s="141">
        <v>6</v>
      </c>
      <c r="E809" s="451"/>
      <c r="F809" s="122"/>
      <c r="G809" s="45">
        <v>148</v>
      </c>
      <c r="H809" s="33">
        <v>1.48</v>
      </c>
      <c r="I809" s="33">
        <v>0.5</v>
      </c>
      <c r="J809" s="46">
        <v>6.2</v>
      </c>
      <c r="K809" s="45">
        <v>191</v>
      </c>
      <c r="L809" s="33">
        <v>1.91</v>
      </c>
      <c r="M809" s="33">
        <v>0.5</v>
      </c>
      <c r="N809" s="47">
        <v>6.2</v>
      </c>
      <c r="O809" s="45">
        <v>194</v>
      </c>
      <c r="P809" s="33">
        <v>1.94</v>
      </c>
      <c r="Q809" s="33">
        <v>0.5</v>
      </c>
      <c r="R809" s="47">
        <v>6.2</v>
      </c>
    </row>
    <row r="810" spans="1:18" ht="15.75" x14ac:dyDescent="0.25">
      <c r="A810" s="1204"/>
      <c r="B810" s="1208" t="s">
        <v>23</v>
      </c>
      <c r="C810" s="1279">
        <v>5.6</v>
      </c>
      <c r="D810" s="141">
        <v>35</v>
      </c>
      <c r="E810" s="451" t="s">
        <v>79</v>
      </c>
      <c r="F810" s="122" t="s">
        <v>12</v>
      </c>
      <c r="G810" s="45">
        <v>18</v>
      </c>
      <c r="H810" s="33">
        <v>1.1499999999999999</v>
      </c>
      <c r="I810" s="33">
        <v>0.3</v>
      </c>
      <c r="J810" s="46">
        <v>37</v>
      </c>
      <c r="K810" s="45">
        <v>20</v>
      </c>
      <c r="L810" s="33">
        <v>1.25</v>
      </c>
      <c r="M810" s="33">
        <v>0.31</v>
      </c>
      <c r="N810" s="47">
        <v>36.5</v>
      </c>
      <c r="O810" s="45">
        <v>19</v>
      </c>
      <c r="P810" s="33">
        <v>1.18</v>
      </c>
      <c r="Q810" s="33">
        <v>0.28999999999999998</v>
      </c>
      <c r="R810" s="47">
        <v>37</v>
      </c>
    </row>
    <row r="811" spans="1:18" ht="15.75" x14ac:dyDescent="0.25">
      <c r="A811" s="1204"/>
      <c r="B811" s="1208"/>
      <c r="C811" s="1277"/>
      <c r="D811" s="141">
        <v>6</v>
      </c>
      <c r="E811" s="451"/>
      <c r="F811" s="122"/>
      <c r="G811" s="45">
        <v>115</v>
      </c>
      <c r="H811" s="33">
        <v>1.1499999999999999</v>
      </c>
      <c r="I811" s="33">
        <v>0.3</v>
      </c>
      <c r="J811" s="46">
        <v>6.1</v>
      </c>
      <c r="K811" s="45">
        <v>125</v>
      </c>
      <c r="L811" s="33">
        <v>1.25</v>
      </c>
      <c r="M811" s="33">
        <v>0.31</v>
      </c>
      <c r="N811" s="47">
        <v>6.1</v>
      </c>
      <c r="O811" s="45">
        <v>118</v>
      </c>
      <c r="P811" s="33">
        <v>1.18</v>
      </c>
      <c r="Q811" s="33">
        <v>0.28999999999999998</v>
      </c>
      <c r="R811" s="47">
        <v>6.1</v>
      </c>
    </row>
    <row r="812" spans="1:18" x14ac:dyDescent="0.25">
      <c r="A812" s="21"/>
      <c r="B812" s="34" t="s">
        <v>37</v>
      </c>
      <c r="C812" s="34"/>
      <c r="D812" s="143"/>
      <c r="E812" s="460"/>
      <c r="F812" s="119"/>
      <c r="G812" s="475"/>
      <c r="H812" s="476">
        <v>2.63</v>
      </c>
      <c r="I812" s="476">
        <v>0.8</v>
      </c>
      <c r="J812" s="477"/>
      <c r="K812" s="475"/>
      <c r="L812" s="476">
        <v>3.16</v>
      </c>
      <c r="M812" s="476">
        <v>0.81</v>
      </c>
      <c r="N812" s="478"/>
      <c r="O812" s="475"/>
      <c r="P812" s="476">
        <v>3.12</v>
      </c>
      <c r="Q812" s="476">
        <v>0.79</v>
      </c>
      <c r="R812" s="478"/>
    </row>
    <row r="813" spans="1:18" x14ac:dyDescent="0.25">
      <c r="A813" s="21"/>
      <c r="B813" s="140" t="s">
        <v>362</v>
      </c>
      <c r="C813" s="453">
        <v>1</v>
      </c>
      <c r="D813" s="143"/>
      <c r="E813" s="460"/>
      <c r="F813" s="119"/>
      <c r="G813" s="45">
        <v>24</v>
      </c>
      <c r="H813" s="33">
        <v>1.48</v>
      </c>
      <c r="I813" s="33">
        <v>0.5</v>
      </c>
      <c r="J813" s="46">
        <v>38</v>
      </c>
      <c r="K813" s="45">
        <v>19</v>
      </c>
      <c r="L813" s="33">
        <v>1.1910000000000001</v>
      </c>
      <c r="M813" s="33">
        <v>0.5</v>
      </c>
      <c r="N813" s="47">
        <v>38</v>
      </c>
      <c r="O813" s="45">
        <v>31</v>
      </c>
      <c r="P813" s="33">
        <v>1.94</v>
      </c>
      <c r="Q813" s="33">
        <v>0.5</v>
      </c>
      <c r="R813" s="47">
        <v>38</v>
      </c>
    </row>
    <row r="814" spans="1:18" ht="19.5" thickBot="1" x14ac:dyDescent="0.3">
      <c r="A814" s="48"/>
      <c r="B814" s="100" t="s">
        <v>121</v>
      </c>
      <c r="C814" s="455">
        <v>2</v>
      </c>
      <c r="D814" s="461"/>
      <c r="E814" s="462"/>
      <c r="F814" s="463"/>
      <c r="G814" s="45">
        <v>18</v>
      </c>
      <c r="H814" s="33">
        <v>1.1499999999999999</v>
      </c>
      <c r="I814" s="33">
        <v>0.3</v>
      </c>
      <c r="J814" s="46">
        <v>37</v>
      </c>
      <c r="K814" s="45">
        <v>20</v>
      </c>
      <c r="L814" s="33">
        <v>1.25</v>
      </c>
      <c r="M814" s="33">
        <v>0.31</v>
      </c>
      <c r="N814" s="47">
        <v>36.5</v>
      </c>
      <c r="O814" s="45">
        <v>19</v>
      </c>
      <c r="P814" s="33">
        <v>1.18</v>
      </c>
      <c r="Q814" s="33">
        <v>0.28999999999999998</v>
      </c>
      <c r="R814" s="47">
        <v>37</v>
      </c>
    </row>
    <row r="815" spans="1:18" ht="15.75" x14ac:dyDescent="0.25">
      <c r="A815" s="1203">
        <v>309</v>
      </c>
      <c r="B815" s="1207" t="s">
        <v>20</v>
      </c>
      <c r="C815" s="1280">
        <v>1.8</v>
      </c>
      <c r="D815" s="139">
        <v>35</v>
      </c>
      <c r="E815" s="458" t="s">
        <v>156</v>
      </c>
      <c r="F815" s="176" t="s">
        <v>80</v>
      </c>
      <c r="G815" s="104">
        <v>0</v>
      </c>
      <c r="H815" s="105">
        <v>0</v>
      </c>
      <c r="I815" s="105">
        <v>0</v>
      </c>
      <c r="J815" s="106">
        <v>37</v>
      </c>
      <c r="K815" s="104">
        <v>0</v>
      </c>
      <c r="L815" s="105">
        <v>0</v>
      </c>
      <c r="M815" s="105">
        <v>0</v>
      </c>
      <c r="N815" s="107">
        <v>37</v>
      </c>
      <c r="O815" s="104">
        <v>0</v>
      </c>
      <c r="P815" s="105">
        <v>0</v>
      </c>
      <c r="Q815" s="105">
        <v>0</v>
      </c>
      <c r="R815" s="107">
        <v>37</v>
      </c>
    </row>
    <row r="816" spans="1:18" ht="15.75" x14ac:dyDescent="0.25">
      <c r="A816" s="1204"/>
      <c r="B816" s="1208"/>
      <c r="C816" s="1278"/>
      <c r="D816" s="141">
        <v>6</v>
      </c>
      <c r="E816" s="451"/>
      <c r="F816" s="122"/>
      <c r="G816" s="45">
        <v>0</v>
      </c>
      <c r="H816" s="33">
        <v>0</v>
      </c>
      <c r="I816" s="33">
        <v>0</v>
      </c>
      <c r="J816" s="46">
        <v>6.2</v>
      </c>
      <c r="K816" s="45">
        <v>0</v>
      </c>
      <c r="L816" s="33">
        <v>0</v>
      </c>
      <c r="M816" s="33">
        <v>0</v>
      </c>
      <c r="N816" s="47">
        <v>6.2</v>
      </c>
      <c r="O816" s="45">
        <v>0</v>
      </c>
      <c r="P816" s="33">
        <v>0</v>
      </c>
      <c r="Q816" s="33">
        <v>0</v>
      </c>
      <c r="R816" s="47">
        <v>6.2</v>
      </c>
    </row>
    <row r="817" spans="1:18" ht="15.75" x14ac:dyDescent="0.25">
      <c r="A817" s="1204"/>
      <c r="B817" s="1208" t="s">
        <v>23</v>
      </c>
      <c r="C817" s="1279">
        <v>1.8</v>
      </c>
      <c r="D817" s="141">
        <v>35</v>
      </c>
      <c r="E817" s="451" t="s">
        <v>156</v>
      </c>
      <c r="F817" s="122" t="s">
        <v>80</v>
      </c>
      <c r="G817" s="45">
        <v>0</v>
      </c>
      <c r="H817" s="33">
        <v>0</v>
      </c>
      <c r="I817" s="33">
        <v>0</v>
      </c>
      <c r="J817" s="46">
        <v>37</v>
      </c>
      <c r="K817" s="45">
        <v>0</v>
      </c>
      <c r="L817" s="33">
        <v>0</v>
      </c>
      <c r="M817" s="33">
        <v>0</v>
      </c>
      <c r="N817" s="47">
        <v>37</v>
      </c>
      <c r="O817" s="45">
        <v>0</v>
      </c>
      <c r="P817" s="33">
        <v>0</v>
      </c>
      <c r="Q817" s="33">
        <v>0</v>
      </c>
      <c r="R817" s="47">
        <v>37</v>
      </c>
    </row>
    <row r="818" spans="1:18" ht="15.75" x14ac:dyDescent="0.25">
      <c r="A818" s="1204"/>
      <c r="B818" s="1217"/>
      <c r="C818" s="1277"/>
      <c r="D818" s="141">
        <v>6</v>
      </c>
      <c r="E818" s="451"/>
      <c r="F818" s="122"/>
      <c r="G818" s="45">
        <v>0</v>
      </c>
      <c r="H818" s="33">
        <v>0</v>
      </c>
      <c r="I818" s="33">
        <v>0</v>
      </c>
      <c r="J818" s="46">
        <v>6.2</v>
      </c>
      <c r="K818" s="45">
        <v>0</v>
      </c>
      <c r="L818" s="33">
        <v>0</v>
      </c>
      <c r="M818" s="33">
        <v>0</v>
      </c>
      <c r="N818" s="47">
        <v>6.2</v>
      </c>
      <c r="O818" s="45">
        <v>0</v>
      </c>
      <c r="P818" s="33">
        <v>0</v>
      </c>
      <c r="Q818" s="33">
        <v>0</v>
      </c>
      <c r="R818" s="47">
        <v>6.2</v>
      </c>
    </row>
    <row r="819" spans="1:18" ht="15.75" x14ac:dyDescent="0.25">
      <c r="A819" s="1204"/>
      <c r="B819" s="34" t="s">
        <v>37</v>
      </c>
      <c r="C819" s="167"/>
      <c r="D819" s="143"/>
      <c r="E819" s="460"/>
      <c r="F819" s="119"/>
      <c r="G819" s="63"/>
      <c r="H819" s="64">
        <v>0</v>
      </c>
      <c r="I819" s="64">
        <v>0</v>
      </c>
      <c r="J819" s="452"/>
      <c r="K819" s="63"/>
      <c r="L819" s="64">
        <v>0</v>
      </c>
      <c r="M819" s="64">
        <v>0</v>
      </c>
      <c r="N819" s="65"/>
      <c r="O819" s="63"/>
      <c r="P819" s="64">
        <v>0</v>
      </c>
      <c r="Q819" s="64">
        <v>0</v>
      </c>
      <c r="R819" s="65"/>
    </row>
    <row r="820" spans="1:18" ht="15.75" x14ac:dyDescent="0.25">
      <c r="A820" s="1205"/>
      <c r="B820" s="34" t="s">
        <v>365</v>
      </c>
      <c r="C820" s="453">
        <v>2</v>
      </c>
      <c r="D820" s="143"/>
      <c r="E820" s="460"/>
      <c r="F820" s="119"/>
      <c r="G820" s="63">
        <v>1</v>
      </c>
      <c r="H820" s="64">
        <v>0.02</v>
      </c>
      <c r="I820" s="64">
        <v>0</v>
      </c>
      <c r="J820" s="452">
        <v>37</v>
      </c>
      <c r="K820" s="63">
        <v>1</v>
      </c>
      <c r="L820" s="64">
        <v>0.02</v>
      </c>
      <c r="M820" s="64">
        <v>0</v>
      </c>
      <c r="N820" s="65">
        <v>37</v>
      </c>
      <c r="O820" s="63">
        <v>1</v>
      </c>
      <c r="P820" s="64">
        <v>0.02</v>
      </c>
      <c r="Q820" s="64">
        <v>0</v>
      </c>
      <c r="R820" s="65">
        <v>37</v>
      </c>
    </row>
    <row r="821" spans="1:18" ht="15.75" x14ac:dyDescent="0.25">
      <c r="A821" s="1205"/>
      <c r="B821" s="34" t="s">
        <v>366</v>
      </c>
      <c r="C821" s="453">
        <v>2</v>
      </c>
      <c r="D821" s="143"/>
      <c r="E821" s="460"/>
      <c r="F821" s="119"/>
      <c r="G821" s="63">
        <v>1</v>
      </c>
      <c r="H821" s="64">
        <v>0.02</v>
      </c>
      <c r="I821" s="64">
        <v>0</v>
      </c>
      <c r="J821" s="452">
        <v>37</v>
      </c>
      <c r="K821" s="63">
        <v>1</v>
      </c>
      <c r="L821" s="64">
        <v>0.02</v>
      </c>
      <c r="M821" s="64">
        <v>0</v>
      </c>
      <c r="N821" s="65">
        <v>37</v>
      </c>
      <c r="O821" s="63">
        <v>1</v>
      </c>
      <c r="P821" s="64">
        <v>0.02</v>
      </c>
      <c r="Q821" s="64">
        <v>0</v>
      </c>
      <c r="R821" s="65">
        <v>37</v>
      </c>
    </row>
    <row r="822" spans="1:18" ht="16.5" thickBot="1" x14ac:dyDescent="0.3">
      <c r="A822" s="1206"/>
      <c r="B822" s="49" t="s">
        <v>185</v>
      </c>
      <c r="C822" s="455">
        <v>1</v>
      </c>
      <c r="D822" s="461"/>
      <c r="E822" s="462"/>
      <c r="F822" s="463"/>
      <c r="G822" s="45">
        <v>0</v>
      </c>
      <c r="H822" s="33">
        <v>0</v>
      </c>
      <c r="I822" s="33">
        <v>0</v>
      </c>
      <c r="J822" s="46">
        <v>37</v>
      </c>
      <c r="K822" s="45">
        <v>0</v>
      </c>
      <c r="L822" s="33">
        <v>0</v>
      </c>
      <c r="M822" s="33">
        <v>0</v>
      </c>
      <c r="N822" s="47">
        <v>37</v>
      </c>
      <c r="O822" s="45">
        <v>0</v>
      </c>
      <c r="P822" s="33">
        <v>0</v>
      </c>
      <c r="Q822" s="33">
        <v>0</v>
      </c>
      <c r="R822" s="47">
        <v>37</v>
      </c>
    </row>
    <row r="823" spans="1:18" ht="15.75" x14ac:dyDescent="0.25">
      <c r="A823" s="1203">
        <v>314</v>
      </c>
      <c r="B823" s="1207" t="s">
        <v>20</v>
      </c>
      <c r="C823" s="1280">
        <v>6.3</v>
      </c>
      <c r="D823" s="139">
        <v>35</v>
      </c>
      <c r="E823" s="458" t="s">
        <v>26</v>
      </c>
      <c r="F823" s="176" t="s">
        <v>92</v>
      </c>
      <c r="G823" s="104">
        <v>38</v>
      </c>
      <c r="H823" s="105">
        <v>2.33</v>
      </c>
      <c r="I823" s="105">
        <v>0.93</v>
      </c>
      <c r="J823" s="106">
        <v>36.6</v>
      </c>
      <c r="K823" s="104">
        <v>45</v>
      </c>
      <c r="L823" s="105">
        <v>2.79</v>
      </c>
      <c r="M823" s="105">
        <v>0.92</v>
      </c>
      <c r="N823" s="107">
        <v>36</v>
      </c>
      <c r="O823" s="104">
        <v>46</v>
      </c>
      <c r="P823" s="105">
        <v>2.85</v>
      </c>
      <c r="Q823" s="105">
        <v>0.94</v>
      </c>
      <c r="R823" s="107">
        <v>36.200000000000003</v>
      </c>
    </row>
    <row r="824" spans="1:18" ht="15.75" x14ac:dyDescent="0.25">
      <c r="A824" s="1204"/>
      <c r="B824" s="1208"/>
      <c r="C824" s="1278"/>
      <c r="D824" s="141">
        <v>6</v>
      </c>
      <c r="E824" s="451"/>
      <c r="F824" s="122"/>
      <c r="G824" s="45">
        <v>237.1</v>
      </c>
      <c r="H824" s="64">
        <v>2.33</v>
      </c>
      <c r="I824" s="64">
        <v>0.93</v>
      </c>
      <c r="J824" s="46">
        <v>6.1</v>
      </c>
      <c r="K824" s="45">
        <v>284</v>
      </c>
      <c r="L824" s="33">
        <v>2.79</v>
      </c>
      <c r="M824" s="33">
        <v>0.92</v>
      </c>
      <c r="N824" s="47">
        <v>6.1</v>
      </c>
      <c r="O824" s="45">
        <v>290.10000000000002</v>
      </c>
      <c r="P824" s="33">
        <v>2.85</v>
      </c>
      <c r="Q824" s="33">
        <v>0.94</v>
      </c>
      <c r="R824" s="47">
        <v>6.1</v>
      </c>
    </row>
    <row r="825" spans="1:18" ht="15.75" x14ac:dyDescent="0.25">
      <c r="A825" s="1204"/>
      <c r="B825" s="1208" t="s">
        <v>23</v>
      </c>
      <c r="C825" s="1279">
        <v>6.3</v>
      </c>
      <c r="D825" s="141">
        <v>35</v>
      </c>
      <c r="E825" s="451" t="s">
        <v>26</v>
      </c>
      <c r="F825" s="122" t="s">
        <v>92</v>
      </c>
      <c r="G825" s="45">
        <v>15</v>
      </c>
      <c r="H825" s="33">
        <v>0.96</v>
      </c>
      <c r="I825" s="33">
        <v>0.33</v>
      </c>
      <c r="J825" s="46">
        <v>36.6</v>
      </c>
      <c r="K825" s="45">
        <v>17</v>
      </c>
      <c r="L825" s="33">
        <v>1.0900000000000001</v>
      </c>
      <c r="M825" s="33">
        <v>0.31</v>
      </c>
      <c r="N825" s="47">
        <v>36</v>
      </c>
      <c r="O825" s="45">
        <v>18</v>
      </c>
      <c r="P825" s="33">
        <v>1.1299999999999999</v>
      </c>
      <c r="Q825" s="33">
        <v>0.31</v>
      </c>
      <c r="R825" s="47">
        <v>36.1</v>
      </c>
    </row>
    <row r="826" spans="1:18" ht="15.75" x14ac:dyDescent="0.25">
      <c r="A826" s="1204"/>
      <c r="B826" s="1217"/>
      <c r="C826" s="1277"/>
      <c r="D826" s="141">
        <v>6</v>
      </c>
      <c r="E826" s="451"/>
      <c r="F826" s="122"/>
      <c r="G826" s="45">
        <v>94</v>
      </c>
      <c r="H826" s="33">
        <v>0.96</v>
      </c>
      <c r="I826" s="33">
        <v>0.33</v>
      </c>
      <c r="J826" s="46">
        <v>6.3</v>
      </c>
      <c r="K826" s="45">
        <v>105</v>
      </c>
      <c r="L826" s="33">
        <v>1.0900000000000001</v>
      </c>
      <c r="M826" s="33">
        <v>0.31</v>
      </c>
      <c r="N826" s="47">
        <v>6.4</v>
      </c>
      <c r="O826" s="45">
        <v>109</v>
      </c>
      <c r="P826" s="33">
        <v>1.1299999999999999</v>
      </c>
      <c r="Q826" s="33">
        <v>0.31</v>
      </c>
      <c r="R826" s="47">
        <v>6.4</v>
      </c>
    </row>
    <row r="827" spans="1:18" ht="15.75" x14ac:dyDescent="0.25">
      <c r="A827" s="1204"/>
      <c r="B827" s="34" t="s">
        <v>37</v>
      </c>
      <c r="C827" s="167"/>
      <c r="D827" s="143"/>
      <c r="E827" s="460"/>
      <c r="F827" s="119"/>
      <c r="G827" s="63"/>
      <c r="H827" s="64">
        <v>3.29</v>
      </c>
      <c r="I827" s="64">
        <v>1.26</v>
      </c>
      <c r="J827" s="452"/>
      <c r="K827" s="63"/>
      <c r="L827" s="64">
        <v>3.88</v>
      </c>
      <c r="M827" s="64">
        <v>1.23</v>
      </c>
      <c r="N827" s="65"/>
      <c r="O827" s="63"/>
      <c r="P827" s="64">
        <v>3.98</v>
      </c>
      <c r="Q827" s="64">
        <v>1.25</v>
      </c>
      <c r="R827" s="65"/>
    </row>
    <row r="828" spans="1:18" ht="15.75" x14ac:dyDescent="0.25">
      <c r="A828" s="1205"/>
      <c r="B828" s="34" t="s">
        <v>178</v>
      </c>
      <c r="C828" s="453">
        <v>1</v>
      </c>
      <c r="D828" s="143"/>
      <c r="E828" s="460"/>
      <c r="F828" s="119"/>
      <c r="G828" s="25">
        <v>41</v>
      </c>
      <c r="H828" s="26">
        <v>2.5</v>
      </c>
      <c r="I828" s="26">
        <v>0.95</v>
      </c>
      <c r="J828" s="27">
        <v>36.6</v>
      </c>
      <c r="K828" s="25">
        <v>288</v>
      </c>
      <c r="L828" s="26">
        <v>3</v>
      </c>
      <c r="M828" s="26">
        <v>0.96</v>
      </c>
      <c r="N828" s="28">
        <v>36</v>
      </c>
      <c r="O828" s="25">
        <v>294</v>
      </c>
      <c r="P828" s="26">
        <v>3.09</v>
      </c>
      <c r="Q828" s="26">
        <v>0.97</v>
      </c>
      <c r="R828" s="28">
        <v>36.200000000000003</v>
      </c>
    </row>
    <row r="829" spans="1:18" ht="15.75" x14ac:dyDescent="0.25">
      <c r="A829" s="1205"/>
      <c r="B829" s="34" t="s">
        <v>367</v>
      </c>
      <c r="C829" s="453">
        <v>1</v>
      </c>
      <c r="D829" s="143"/>
      <c r="E829" s="460"/>
      <c r="F829" s="119"/>
      <c r="G829" s="63">
        <v>3</v>
      </c>
      <c r="H829" s="64">
        <v>0.17</v>
      </c>
      <c r="I829" s="64">
        <v>0.02</v>
      </c>
      <c r="J829" s="452">
        <v>36.6</v>
      </c>
      <c r="K829" s="63">
        <v>4</v>
      </c>
      <c r="L829" s="64">
        <v>0.21</v>
      </c>
      <c r="M829" s="64">
        <v>0.04</v>
      </c>
      <c r="N829" s="65">
        <v>36</v>
      </c>
      <c r="O829" s="63">
        <v>4</v>
      </c>
      <c r="P829" s="64">
        <v>0.24</v>
      </c>
      <c r="Q829" s="64">
        <v>0.03</v>
      </c>
      <c r="R829" s="65">
        <v>36.200000000000003</v>
      </c>
    </row>
    <row r="830" spans="1:18" ht="15.75" x14ac:dyDescent="0.25">
      <c r="A830" s="1205"/>
      <c r="B830" s="34" t="s">
        <v>368</v>
      </c>
      <c r="C830" s="453">
        <v>2</v>
      </c>
      <c r="D830" s="143"/>
      <c r="E830" s="460"/>
      <c r="F830" s="119"/>
      <c r="G830" s="63">
        <v>20</v>
      </c>
      <c r="H830" s="64">
        <v>1.2</v>
      </c>
      <c r="I830" s="64">
        <v>0.39</v>
      </c>
      <c r="J830" s="452">
        <v>36.6</v>
      </c>
      <c r="K830" s="63">
        <v>21</v>
      </c>
      <c r="L830" s="64">
        <v>1.22</v>
      </c>
      <c r="M830" s="64">
        <v>0.35</v>
      </c>
      <c r="N830" s="65">
        <v>36</v>
      </c>
      <c r="O830" s="63">
        <v>20</v>
      </c>
      <c r="P830" s="64">
        <v>1.2</v>
      </c>
      <c r="Q830" s="64">
        <v>0.35</v>
      </c>
      <c r="R830" s="65">
        <v>36.1</v>
      </c>
    </row>
    <row r="831" spans="1:18" ht="16.5" thickBot="1" x14ac:dyDescent="0.3">
      <c r="A831" s="1206"/>
      <c r="B831" s="49" t="s">
        <v>179</v>
      </c>
      <c r="C831" s="455">
        <v>2</v>
      </c>
      <c r="D831" s="461"/>
      <c r="E831" s="462"/>
      <c r="F831" s="463"/>
      <c r="G831" s="38">
        <v>35</v>
      </c>
      <c r="H831" s="39">
        <v>2.16</v>
      </c>
      <c r="I831" s="39">
        <v>0.72</v>
      </c>
      <c r="J831" s="40">
        <v>36.6</v>
      </c>
      <c r="K831" s="38">
        <v>38</v>
      </c>
      <c r="L831" s="39">
        <v>2.31</v>
      </c>
      <c r="M831" s="39">
        <v>0.66</v>
      </c>
      <c r="N831" s="41">
        <v>36</v>
      </c>
      <c r="O831" s="38">
        <v>38</v>
      </c>
      <c r="P831" s="39">
        <v>2.33</v>
      </c>
      <c r="Q831" s="39">
        <v>0.66</v>
      </c>
      <c r="R831" s="41">
        <v>36.1</v>
      </c>
    </row>
    <row r="832" spans="1:18" ht="15.75" x14ac:dyDescent="0.25">
      <c r="A832" s="1203">
        <v>316</v>
      </c>
      <c r="B832" s="1207" t="s">
        <v>20</v>
      </c>
      <c r="C832" s="1282">
        <v>6.3</v>
      </c>
      <c r="D832" s="139">
        <v>35</v>
      </c>
      <c r="E832" s="458" t="s">
        <v>156</v>
      </c>
      <c r="F832" s="176" t="s">
        <v>80</v>
      </c>
      <c r="G832" s="104">
        <v>46.7</v>
      </c>
      <c r="H832" s="105">
        <v>2.86</v>
      </c>
      <c r="I832" s="105">
        <v>0.77</v>
      </c>
      <c r="J832" s="106">
        <v>35.9</v>
      </c>
      <c r="K832" s="104">
        <v>49.6</v>
      </c>
      <c r="L832" s="105">
        <v>3.04</v>
      </c>
      <c r="M832" s="105">
        <v>0.83</v>
      </c>
      <c r="N832" s="107">
        <v>34.700000000000003</v>
      </c>
      <c r="O832" s="104">
        <v>48.1</v>
      </c>
      <c r="P832" s="105">
        <v>2.95</v>
      </c>
      <c r="Q832" s="105">
        <v>0.8</v>
      </c>
      <c r="R832" s="107">
        <v>34.700000000000003</v>
      </c>
    </row>
    <row r="833" spans="1:18" ht="15.75" x14ac:dyDescent="0.25">
      <c r="A833" s="1204"/>
      <c r="B833" s="1208"/>
      <c r="C833" s="1281"/>
      <c r="D833" s="141">
        <v>6</v>
      </c>
      <c r="E833" s="451"/>
      <c r="F833" s="122"/>
      <c r="G833" s="45">
        <v>286</v>
      </c>
      <c r="H833" s="33">
        <v>2.86</v>
      </c>
      <c r="I833" s="33">
        <v>0.77</v>
      </c>
      <c r="J833" s="46">
        <v>6.1</v>
      </c>
      <c r="K833" s="45">
        <v>304</v>
      </c>
      <c r="L833" s="33">
        <v>3.04</v>
      </c>
      <c r="M833" s="33">
        <v>0.83</v>
      </c>
      <c r="N833" s="47">
        <v>6.1</v>
      </c>
      <c r="O833" s="45">
        <v>295</v>
      </c>
      <c r="P833" s="33">
        <v>2.95</v>
      </c>
      <c r="Q833" s="33">
        <v>0.8</v>
      </c>
      <c r="R833" s="47">
        <v>6.1</v>
      </c>
    </row>
    <row r="834" spans="1:18" ht="15.75" x14ac:dyDescent="0.25">
      <c r="A834" s="1204"/>
      <c r="B834" s="1208" t="s">
        <v>23</v>
      </c>
      <c r="C834" s="1283">
        <v>6.3</v>
      </c>
      <c r="D834" s="141">
        <v>35</v>
      </c>
      <c r="E834" s="451" t="s">
        <v>79</v>
      </c>
      <c r="F834" s="122" t="s">
        <v>12</v>
      </c>
      <c r="G834" s="25">
        <v>19</v>
      </c>
      <c r="H834" s="33">
        <v>1.2</v>
      </c>
      <c r="I834" s="33">
        <v>0.35</v>
      </c>
      <c r="J834" s="27">
        <v>37</v>
      </c>
      <c r="K834" s="25">
        <v>21</v>
      </c>
      <c r="L834" s="33">
        <v>1.32</v>
      </c>
      <c r="M834" s="33">
        <v>0.34</v>
      </c>
      <c r="N834" s="28">
        <v>37</v>
      </c>
      <c r="O834" s="25">
        <v>22</v>
      </c>
      <c r="P834" s="33">
        <v>1.37</v>
      </c>
      <c r="Q834" s="33">
        <v>0.35</v>
      </c>
      <c r="R834" s="28">
        <v>37</v>
      </c>
    </row>
    <row r="835" spans="1:18" ht="15.75" x14ac:dyDescent="0.25">
      <c r="A835" s="1204"/>
      <c r="B835" s="1217"/>
      <c r="C835" s="1284"/>
      <c r="D835" s="141">
        <v>6</v>
      </c>
      <c r="E835" s="451"/>
      <c r="F835" s="122"/>
      <c r="G835" s="63">
        <v>120</v>
      </c>
      <c r="H835" s="64">
        <v>1.2</v>
      </c>
      <c r="I835" s="64">
        <v>0.35</v>
      </c>
      <c r="J835" s="452">
        <v>6.1</v>
      </c>
      <c r="K835" s="63">
        <v>132</v>
      </c>
      <c r="L835" s="64">
        <v>1.32</v>
      </c>
      <c r="M835" s="64">
        <v>0.34</v>
      </c>
      <c r="N835" s="65">
        <v>6.1</v>
      </c>
      <c r="O835" s="63">
        <v>137</v>
      </c>
      <c r="P835" s="64">
        <v>1.37</v>
      </c>
      <c r="Q835" s="64">
        <v>0.35</v>
      </c>
      <c r="R835" s="65">
        <v>6.1</v>
      </c>
    </row>
    <row r="836" spans="1:18" x14ac:dyDescent="0.25">
      <c r="A836" s="21"/>
      <c r="B836" s="34" t="s">
        <v>37</v>
      </c>
      <c r="C836" s="453"/>
      <c r="D836" s="143"/>
      <c r="E836" s="460"/>
      <c r="F836" s="119"/>
      <c r="G836" s="63"/>
      <c r="H836" s="64">
        <f>H833+H835</f>
        <v>4.0599999999999996</v>
      </c>
      <c r="I836" s="64">
        <f>I833+I835</f>
        <v>1.1200000000000001</v>
      </c>
      <c r="J836" s="452"/>
      <c r="K836" s="63"/>
      <c r="L836" s="64">
        <f>L833+L835</f>
        <v>4.3600000000000003</v>
      </c>
      <c r="M836" s="64">
        <f>M833+M835</f>
        <v>1.17</v>
      </c>
      <c r="N836" s="65"/>
      <c r="O836" s="63"/>
      <c r="P836" s="64">
        <f>P833+P835</f>
        <v>4.32</v>
      </c>
      <c r="Q836" s="64">
        <f>Q833+Q835</f>
        <v>1.1499999999999999</v>
      </c>
      <c r="R836" s="65"/>
    </row>
    <row r="837" spans="1:18" x14ac:dyDescent="0.25">
      <c r="A837" s="21"/>
      <c r="B837" s="34" t="s">
        <v>75</v>
      </c>
      <c r="C837" s="453">
        <v>1</v>
      </c>
      <c r="D837" s="143"/>
      <c r="E837" s="460"/>
      <c r="F837" s="119"/>
      <c r="G837" s="45">
        <v>46.7</v>
      </c>
      <c r="H837" s="33">
        <v>2.86</v>
      </c>
      <c r="I837" s="33">
        <v>0.77</v>
      </c>
      <c r="J837" s="46">
        <v>35.9</v>
      </c>
      <c r="K837" s="45">
        <v>49.6</v>
      </c>
      <c r="L837" s="33">
        <v>3.04</v>
      </c>
      <c r="M837" s="33">
        <v>0.83</v>
      </c>
      <c r="N837" s="47">
        <v>34.700000000000003</v>
      </c>
      <c r="O837" s="45">
        <v>48.1</v>
      </c>
      <c r="P837" s="33">
        <v>2.95</v>
      </c>
      <c r="Q837" s="33">
        <v>0.8</v>
      </c>
      <c r="R837" s="47">
        <v>34.700000000000003</v>
      </c>
    </row>
    <row r="838" spans="1:18" ht="19.5" thickBot="1" x14ac:dyDescent="0.3">
      <c r="A838" s="48"/>
      <c r="B838" s="49" t="s">
        <v>134</v>
      </c>
      <c r="C838" s="455">
        <v>2</v>
      </c>
      <c r="D838" s="461"/>
      <c r="E838" s="462"/>
      <c r="F838" s="463"/>
      <c r="G838" s="73">
        <v>19</v>
      </c>
      <c r="H838" s="33">
        <v>1.2</v>
      </c>
      <c r="I838" s="33">
        <v>0.35</v>
      </c>
      <c r="J838" s="110">
        <v>37</v>
      </c>
      <c r="K838" s="73">
        <v>21</v>
      </c>
      <c r="L838" s="33">
        <v>1.32</v>
      </c>
      <c r="M838" s="33">
        <v>0.34</v>
      </c>
      <c r="N838" s="75">
        <v>37</v>
      </c>
      <c r="O838" s="73">
        <v>22</v>
      </c>
      <c r="P838" s="33">
        <v>1.37</v>
      </c>
      <c r="Q838" s="33">
        <v>0.35</v>
      </c>
      <c r="R838" s="75">
        <v>37</v>
      </c>
    </row>
    <row r="839" spans="1:18" ht="15.75" x14ac:dyDescent="0.25">
      <c r="A839" s="1203">
        <v>317</v>
      </c>
      <c r="B839" s="1207" t="s">
        <v>20</v>
      </c>
      <c r="C839" s="1280">
        <v>6.3</v>
      </c>
      <c r="D839" s="139">
        <v>35</v>
      </c>
      <c r="E839" s="458" t="s">
        <v>78</v>
      </c>
      <c r="F839" s="176" t="s">
        <v>80</v>
      </c>
      <c r="G839" s="104">
        <v>2</v>
      </c>
      <c r="H839" s="105">
        <v>0.11</v>
      </c>
      <c r="I839" s="105">
        <v>0.06</v>
      </c>
      <c r="J839" s="106">
        <v>37</v>
      </c>
      <c r="K839" s="104">
        <v>3</v>
      </c>
      <c r="L839" s="105">
        <v>0.17</v>
      </c>
      <c r="M839" s="105">
        <v>7.0000000000000007E-2</v>
      </c>
      <c r="N839" s="107">
        <v>37</v>
      </c>
      <c r="O839" s="104">
        <v>3</v>
      </c>
      <c r="P839" s="105">
        <v>0.16</v>
      </c>
      <c r="Q839" s="105">
        <v>0.06</v>
      </c>
      <c r="R839" s="107">
        <v>37</v>
      </c>
    </row>
    <row r="840" spans="1:18" ht="15.75" x14ac:dyDescent="0.25">
      <c r="A840" s="1204"/>
      <c r="B840" s="1208"/>
      <c r="C840" s="1278"/>
      <c r="D840" s="141">
        <v>6</v>
      </c>
      <c r="E840" s="451"/>
      <c r="F840" s="122"/>
      <c r="G840" s="45">
        <v>11</v>
      </c>
      <c r="H840" s="33">
        <v>0.11</v>
      </c>
      <c r="I840" s="33">
        <v>0.06</v>
      </c>
      <c r="J840" s="46">
        <v>6.3</v>
      </c>
      <c r="K840" s="45">
        <v>17</v>
      </c>
      <c r="L840" s="33">
        <v>0.17</v>
      </c>
      <c r="M840" s="33">
        <v>7.0000000000000007E-2</v>
      </c>
      <c r="N840" s="47">
        <v>6.2</v>
      </c>
      <c r="O840" s="45">
        <v>16</v>
      </c>
      <c r="P840" s="33">
        <v>0.16</v>
      </c>
      <c r="Q840" s="33">
        <v>0.06</v>
      </c>
      <c r="R840" s="47">
        <v>6.2</v>
      </c>
    </row>
    <row r="841" spans="1:18" ht="15.75" x14ac:dyDescent="0.25">
      <c r="A841" s="1204"/>
      <c r="B841" s="1208" t="s">
        <v>23</v>
      </c>
      <c r="C841" s="1279">
        <v>6.3</v>
      </c>
      <c r="D841" s="141">
        <v>35</v>
      </c>
      <c r="E841" s="451" t="s">
        <v>78</v>
      </c>
      <c r="F841" s="122" t="s">
        <v>80</v>
      </c>
      <c r="G841" s="25">
        <v>3</v>
      </c>
      <c r="H841" s="33">
        <v>0.22</v>
      </c>
      <c r="I841" s="33">
        <v>0.14000000000000001</v>
      </c>
      <c r="J841" s="27">
        <v>38</v>
      </c>
      <c r="K841" s="25">
        <v>5</v>
      </c>
      <c r="L841" s="33">
        <v>0.32</v>
      </c>
      <c r="M841" s="33">
        <v>0.2</v>
      </c>
      <c r="N841" s="28">
        <v>38</v>
      </c>
      <c r="O841" s="25">
        <v>3</v>
      </c>
      <c r="P841" s="33">
        <v>0.22</v>
      </c>
      <c r="Q841" s="33">
        <v>0.13</v>
      </c>
      <c r="R841" s="28">
        <v>38</v>
      </c>
    </row>
    <row r="842" spans="1:18" ht="15.75" x14ac:dyDescent="0.25">
      <c r="A842" s="1204"/>
      <c r="B842" s="1217"/>
      <c r="C842" s="1277"/>
      <c r="D842" s="141">
        <v>6</v>
      </c>
      <c r="E842" s="451"/>
      <c r="F842" s="122"/>
      <c r="G842" s="45">
        <v>22</v>
      </c>
      <c r="H842" s="33">
        <v>0.22</v>
      </c>
      <c r="I842" s="33">
        <v>0.14000000000000001</v>
      </c>
      <c r="J842" s="46">
        <v>6</v>
      </c>
      <c r="K842" s="45">
        <v>32</v>
      </c>
      <c r="L842" s="33">
        <v>0.32</v>
      </c>
      <c r="M842" s="33">
        <v>0.2</v>
      </c>
      <c r="N842" s="47">
        <v>6.1</v>
      </c>
      <c r="O842" s="45">
        <v>22</v>
      </c>
      <c r="P842" s="33">
        <v>0.22</v>
      </c>
      <c r="Q842" s="33">
        <v>0.13</v>
      </c>
      <c r="R842" s="47">
        <v>6.1</v>
      </c>
    </row>
    <row r="843" spans="1:18" ht="15.75" x14ac:dyDescent="0.25">
      <c r="A843" s="1204"/>
      <c r="B843" s="34" t="s">
        <v>37</v>
      </c>
      <c r="C843" s="167"/>
      <c r="D843" s="143"/>
      <c r="E843" s="460"/>
      <c r="F843" s="119"/>
      <c r="G843" s="63"/>
      <c r="H843" s="64">
        <v>0.33</v>
      </c>
      <c r="I843" s="64">
        <v>0.2</v>
      </c>
      <c r="J843" s="452"/>
      <c r="K843" s="63"/>
      <c r="L843" s="64">
        <v>0.49</v>
      </c>
      <c r="M843" s="64">
        <v>0.27</v>
      </c>
      <c r="N843" s="65"/>
      <c r="O843" s="63"/>
      <c r="P843" s="64">
        <v>0.38</v>
      </c>
      <c r="Q843" s="64">
        <v>0.19</v>
      </c>
      <c r="R843" s="65"/>
    </row>
    <row r="844" spans="1:18" ht="15.75" x14ac:dyDescent="0.25">
      <c r="A844" s="1205"/>
      <c r="B844" s="34" t="s">
        <v>369</v>
      </c>
      <c r="C844" s="453">
        <v>1</v>
      </c>
      <c r="D844" s="143"/>
      <c r="E844" s="460"/>
      <c r="F844" s="119"/>
      <c r="G844" s="63">
        <v>2</v>
      </c>
      <c r="H844" s="64">
        <v>0.12</v>
      </c>
      <c r="I844" s="64">
        <v>0.09</v>
      </c>
      <c r="J844" s="452">
        <v>37</v>
      </c>
      <c r="K844" s="63">
        <v>3</v>
      </c>
      <c r="L844" s="64">
        <v>0.18</v>
      </c>
      <c r="M844" s="64">
        <v>0.09</v>
      </c>
      <c r="N844" s="65">
        <v>37</v>
      </c>
      <c r="O844" s="63">
        <v>3</v>
      </c>
      <c r="P844" s="64">
        <v>0.17</v>
      </c>
      <c r="Q844" s="64">
        <v>0.08</v>
      </c>
      <c r="R844" s="65">
        <v>37</v>
      </c>
    </row>
    <row r="845" spans="1:18" ht="15.75" x14ac:dyDescent="0.25">
      <c r="A845" s="1205"/>
      <c r="B845" s="34" t="s">
        <v>370</v>
      </c>
      <c r="C845" s="453">
        <v>2</v>
      </c>
      <c r="D845" s="143"/>
      <c r="E845" s="460"/>
      <c r="F845" s="119"/>
      <c r="G845" s="25">
        <v>3</v>
      </c>
      <c r="H845" s="33">
        <v>0.22</v>
      </c>
      <c r="I845" s="33">
        <v>0.14000000000000001</v>
      </c>
      <c r="J845" s="27">
        <v>38</v>
      </c>
      <c r="K845" s="25">
        <v>5</v>
      </c>
      <c r="L845" s="33">
        <v>0.32</v>
      </c>
      <c r="M845" s="33">
        <v>0.2</v>
      </c>
      <c r="N845" s="28">
        <v>38</v>
      </c>
      <c r="O845" s="25">
        <v>3</v>
      </c>
      <c r="P845" s="33">
        <v>0.22</v>
      </c>
      <c r="Q845" s="33">
        <v>0.13</v>
      </c>
      <c r="R845" s="28">
        <v>38</v>
      </c>
    </row>
    <row r="846" spans="1:18" ht="16.5" thickBot="1" x14ac:dyDescent="0.3">
      <c r="A846" s="1206"/>
      <c r="B846" s="49" t="s">
        <v>371</v>
      </c>
      <c r="C846" s="455">
        <v>2</v>
      </c>
      <c r="D846" s="461"/>
      <c r="E846" s="462"/>
      <c r="F846" s="463"/>
      <c r="G846" s="479">
        <v>0</v>
      </c>
      <c r="H846" s="480">
        <v>0.01</v>
      </c>
      <c r="I846" s="480">
        <v>0.04</v>
      </c>
      <c r="J846" s="481">
        <v>37.5</v>
      </c>
      <c r="K846" s="479">
        <v>0</v>
      </c>
      <c r="L846" s="480">
        <v>0</v>
      </c>
      <c r="M846" s="480">
        <v>0</v>
      </c>
      <c r="N846" s="482">
        <v>37.5</v>
      </c>
      <c r="O846" s="479">
        <v>0</v>
      </c>
      <c r="P846" s="480">
        <v>0</v>
      </c>
      <c r="Q846" s="480">
        <v>0.03</v>
      </c>
      <c r="R846" s="482">
        <v>37.5</v>
      </c>
    </row>
    <row r="847" spans="1:18" ht="15.75" x14ac:dyDescent="0.25">
      <c r="A847" s="1203">
        <v>318</v>
      </c>
      <c r="B847" s="1207" t="s">
        <v>20</v>
      </c>
      <c r="C847" s="1280">
        <v>6.3</v>
      </c>
      <c r="D847" s="139">
        <v>35</v>
      </c>
      <c r="E847" s="458" t="s">
        <v>158</v>
      </c>
      <c r="F847" s="122" t="s">
        <v>252</v>
      </c>
      <c r="G847" s="104">
        <v>10</v>
      </c>
      <c r="H847" s="105">
        <v>0.61</v>
      </c>
      <c r="I847" s="105">
        <v>0.16</v>
      </c>
      <c r="J847" s="106">
        <v>36.6</v>
      </c>
      <c r="K847" s="104">
        <v>11</v>
      </c>
      <c r="L847" s="105">
        <v>0.7</v>
      </c>
      <c r="M847" s="105">
        <v>0.18</v>
      </c>
      <c r="N847" s="107">
        <v>36</v>
      </c>
      <c r="O847" s="104">
        <v>12</v>
      </c>
      <c r="P847" s="105">
        <v>0.74</v>
      </c>
      <c r="Q847" s="105">
        <v>0.18</v>
      </c>
      <c r="R847" s="107">
        <v>36.200000000000003</v>
      </c>
    </row>
    <row r="848" spans="1:18" ht="15.75" x14ac:dyDescent="0.25">
      <c r="A848" s="1204"/>
      <c r="B848" s="1208"/>
      <c r="C848" s="1278"/>
      <c r="D848" s="141">
        <v>6</v>
      </c>
      <c r="E848" s="451"/>
      <c r="F848" s="122"/>
      <c r="G848" s="45">
        <v>62.1</v>
      </c>
      <c r="H848" s="33">
        <v>0.61</v>
      </c>
      <c r="I848" s="33">
        <v>0.16</v>
      </c>
      <c r="J848" s="46">
        <v>6.1</v>
      </c>
      <c r="K848" s="45">
        <v>71.2</v>
      </c>
      <c r="L848" s="33">
        <v>0.7</v>
      </c>
      <c r="M848" s="33">
        <v>0.18</v>
      </c>
      <c r="N848" s="47">
        <v>6.1</v>
      </c>
      <c r="O848" s="45">
        <v>75.3</v>
      </c>
      <c r="P848" s="33">
        <v>0.74</v>
      </c>
      <c r="Q848" s="33">
        <v>0.18</v>
      </c>
      <c r="R848" s="47">
        <v>6.1</v>
      </c>
    </row>
    <row r="849" spans="1:18" ht="15.75" x14ac:dyDescent="0.25">
      <c r="A849" s="1204"/>
      <c r="B849" s="1208" t="s">
        <v>23</v>
      </c>
      <c r="C849" s="1279">
        <v>6.3</v>
      </c>
      <c r="D849" s="141">
        <v>35</v>
      </c>
      <c r="E849" s="451" t="s">
        <v>158</v>
      </c>
      <c r="F849" s="122" t="s">
        <v>252</v>
      </c>
      <c r="G849" s="45">
        <v>16</v>
      </c>
      <c r="H849" s="33">
        <v>1.01</v>
      </c>
      <c r="I849" s="33">
        <v>0.31</v>
      </c>
      <c r="J849" s="46">
        <v>36.6</v>
      </c>
      <c r="K849" s="45">
        <v>19</v>
      </c>
      <c r="L849" s="33">
        <v>1.2</v>
      </c>
      <c r="M849" s="33">
        <v>0.38</v>
      </c>
      <c r="N849" s="47">
        <v>36</v>
      </c>
      <c r="O849" s="45">
        <v>18</v>
      </c>
      <c r="P849" s="33">
        <v>1.1499999999999999</v>
      </c>
      <c r="Q849" s="33">
        <v>0.28999999999999998</v>
      </c>
      <c r="R849" s="47">
        <v>36.1</v>
      </c>
    </row>
    <row r="850" spans="1:18" ht="15.75" x14ac:dyDescent="0.25">
      <c r="A850" s="1204"/>
      <c r="B850" s="1208"/>
      <c r="C850" s="1277"/>
      <c r="D850" s="472">
        <v>6</v>
      </c>
      <c r="E850" s="473"/>
      <c r="F850" s="150"/>
      <c r="G850" s="86">
        <v>102.8</v>
      </c>
      <c r="H850" s="87">
        <v>1.01</v>
      </c>
      <c r="I850" s="87">
        <v>0.31</v>
      </c>
      <c r="J850" s="155">
        <v>6.1</v>
      </c>
      <c r="K850" s="86">
        <v>122.1</v>
      </c>
      <c r="L850" s="87">
        <v>1.2</v>
      </c>
      <c r="M850" s="87">
        <v>0.38</v>
      </c>
      <c r="N850" s="88">
        <v>6.1</v>
      </c>
      <c r="O850" s="86">
        <v>117</v>
      </c>
      <c r="P850" s="87">
        <v>1.1499999999999999</v>
      </c>
      <c r="Q850" s="87">
        <v>0.28999999999999998</v>
      </c>
      <c r="R850" s="88">
        <v>6.1</v>
      </c>
    </row>
    <row r="851" spans="1:18" ht="15.75" x14ac:dyDescent="0.25">
      <c r="A851" s="1204"/>
      <c r="B851" s="34" t="s">
        <v>37</v>
      </c>
      <c r="C851" s="167"/>
      <c r="D851" s="472"/>
      <c r="E851" s="473"/>
      <c r="F851" s="150"/>
      <c r="G851" s="86"/>
      <c r="H851" s="87">
        <v>1.62</v>
      </c>
      <c r="I851" s="87">
        <v>0.47</v>
      </c>
      <c r="J851" s="155"/>
      <c r="K851" s="86"/>
      <c r="L851" s="87">
        <v>1.9</v>
      </c>
      <c r="M851" s="87">
        <v>0.56000000000000005</v>
      </c>
      <c r="N851" s="88"/>
      <c r="O851" s="86"/>
      <c r="P851" s="87">
        <v>1.89</v>
      </c>
      <c r="Q851" s="87">
        <v>0.47</v>
      </c>
      <c r="R851" s="88"/>
    </row>
    <row r="852" spans="1:18" ht="15.75" x14ac:dyDescent="0.25">
      <c r="A852" s="1204"/>
      <c r="B852" s="34" t="s">
        <v>372</v>
      </c>
      <c r="C852" s="453">
        <v>1</v>
      </c>
      <c r="D852" s="141"/>
      <c r="E852" s="451"/>
      <c r="F852" s="122"/>
      <c r="G852" s="45">
        <v>10</v>
      </c>
      <c r="H852" s="33">
        <v>0.61</v>
      </c>
      <c r="I852" s="33">
        <v>0.16</v>
      </c>
      <c r="J852" s="46">
        <v>36.6</v>
      </c>
      <c r="K852" s="45">
        <v>11</v>
      </c>
      <c r="L852" s="33">
        <v>0.7</v>
      </c>
      <c r="M852" s="33">
        <v>0.18</v>
      </c>
      <c r="N852" s="47">
        <v>36</v>
      </c>
      <c r="O852" s="45">
        <v>12</v>
      </c>
      <c r="P852" s="33">
        <v>0.74</v>
      </c>
      <c r="Q852" s="33">
        <v>0.18</v>
      </c>
      <c r="R852" s="47">
        <v>36.200000000000003</v>
      </c>
    </row>
    <row r="853" spans="1:18" ht="16.5" thickBot="1" x14ac:dyDescent="0.3">
      <c r="A853" s="1210"/>
      <c r="B853" s="100" t="s">
        <v>373</v>
      </c>
      <c r="C853" s="471">
        <v>2</v>
      </c>
      <c r="D853" s="461"/>
      <c r="E853" s="462"/>
      <c r="F853" s="463"/>
      <c r="G853" s="45">
        <v>16</v>
      </c>
      <c r="H853" s="33">
        <v>1.01</v>
      </c>
      <c r="I853" s="33">
        <v>0.31</v>
      </c>
      <c r="J853" s="46">
        <v>36.6</v>
      </c>
      <c r="K853" s="45">
        <v>19</v>
      </c>
      <c r="L853" s="33">
        <v>1.2</v>
      </c>
      <c r="M853" s="33">
        <v>0.38</v>
      </c>
      <c r="N853" s="47">
        <v>36</v>
      </c>
      <c r="O853" s="45">
        <v>18</v>
      </c>
      <c r="P853" s="33">
        <v>1.1499999999999999</v>
      </c>
      <c r="Q853" s="33">
        <v>0.28999999999999998</v>
      </c>
      <c r="R853" s="47">
        <v>36.1</v>
      </c>
    </row>
    <row r="854" spans="1:18" ht="15.75" x14ac:dyDescent="0.25">
      <c r="A854" s="1203">
        <v>320</v>
      </c>
      <c r="B854" s="1207" t="s">
        <v>20</v>
      </c>
      <c r="C854" s="1280">
        <v>10</v>
      </c>
      <c r="D854" s="139">
        <v>35</v>
      </c>
      <c r="E854" s="458" t="s">
        <v>79</v>
      </c>
      <c r="F854" s="176" t="s">
        <v>12</v>
      </c>
      <c r="G854" s="104">
        <v>13</v>
      </c>
      <c r="H854" s="105">
        <v>0.82</v>
      </c>
      <c r="I854" s="105">
        <v>0.11</v>
      </c>
      <c r="J854" s="106">
        <v>37</v>
      </c>
      <c r="K854" s="104">
        <v>17</v>
      </c>
      <c r="L854" s="105">
        <v>1.05</v>
      </c>
      <c r="M854" s="105">
        <v>0.11</v>
      </c>
      <c r="N854" s="107">
        <v>37</v>
      </c>
      <c r="O854" s="104">
        <v>19</v>
      </c>
      <c r="P854" s="105">
        <v>1.21</v>
      </c>
      <c r="Q854" s="105">
        <v>0.12</v>
      </c>
      <c r="R854" s="107">
        <v>37</v>
      </c>
    </row>
    <row r="855" spans="1:18" ht="15.75" x14ac:dyDescent="0.25">
      <c r="A855" s="1204"/>
      <c r="B855" s="1208"/>
      <c r="C855" s="1278"/>
      <c r="D855" s="141">
        <v>6</v>
      </c>
      <c r="E855" s="451"/>
      <c r="F855" s="122"/>
      <c r="G855" s="45">
        <v>82</v>
      </c>
      <c r="H855" s="33">
        <v>0.82</v>
      </c>
      <c r="I855" s="33">
        <v>0.11</v>
      </c>
      <c r="J855" s="46">
        <v>6.1</v>
      </c>
      <c r="K855" s="45">
        <v>105</v>
      </c>
      <c r="L855" s="33">
        <v>1.05</v>
      </c>
      <c r="M855" s="33">
        <v>0.11</v>
      </c>
      <c r="N855" s="47">
        <v>6.1</v>
      </c>
      <c r="O855" s="45">
        <v>121</v>
      </c>
      <c r="P855" s="33">
        <v>1.21</v>
      </c>
      <c r="Q855" s="33">
        <v>0.12</v>
      </c>
      <c r="R855" s="47">
        <v>6.1</v>
      </c>
    </row>
    <row r="856" spans="1:18" ht="15.75" x14ac:dyDescent="0.25">
      <c r="A856" s="1204"/>
      <c r="B856" s="1208" t="s">
        <v>23</v>
      </c>
      <c r="C856" s="1279">
        <v>10</v>
      </c>
      <c r="D856" s="141">
        <v>35</v>
      </c>
      <c r="E856" s="451" t="s">
        <v>79</v>
      </c>
      <c r="F856" s="122" t="s">
        <v>12</v>
      </c>
      <c r="G856" s="25">
        <v>37</v>
      </c>
      <c r="H856" s="33">
        <v>2.25</v>
      </c>
      <c r="I856" s="33">
        <v>0.28000000000000003</v>
      </c>
      <c r="J856" s="27">
        <v>36.5</v>
      </c>
      <c r="K856" s="25">
        <v>47</v>
      </c>
      <c r="L856" s="33">
        <v>2.89</v>
      </c>
      <c r="M856" s="33">
        <v>0.34</v>
      </c>
      <c r="N856" s="28">
        <v>36.5</v>
      </c>
      <c r="O856" s="25">
        <v>52</v>
      </c>
      <c r="P856" s="33">
        <v>3.17</v>
      </c>
      <c r="Q856" s="33">
        <v>0.36</v>
      </c>
      <c r="R856" s="28">
        <v>37</v>
      </c>
    </row>
    <row r="857" spans="1:18" ht="15.75" x14ac:dyDescent="0.25">
      <c r="A857" s="1204"/>
      <c r="B857" s="1208"/>
      <c r="C857" s="1278"/>
      <c r="D857" s="141">
        <v>6</v>
      </c>
      <c r="E857" s="451"/>
      <c r="F857" s="122"/>
      <c r="G857" s="45">
        <v>225</v>
      </c>
      <c r="H857" s="33">
        <v>2.25</v>
      </c>
      <c r="I857" s="33">
        <v>0.28000000000000003</v>
      </c>
      <c r="J857" s="46">
        <v>6.1</v>
      </c>
      <c r="K857" s="45">
        <v>289</v>
      </c>
      <c r="L857" s="33">
        <v>2.89</v>
      </c>
      <c r="M857" s="33">
        <v>0.34</v>
      </c>
      <c r="N857" s="47">
        <v>6.1</v>
      </c>
      <c r="O857" s="45">
        <v>317</v>
      </c>
      <c r="P857" s="33">
        <v>3.17</v>
      </c>
      <c r="Q857" s="33">
        <v>0.36</v>
      </c>
      <c r="R857" s="47">
        <v>6.1</v>
      </c>
    </row>
    <row r="858" spans="1:18" ht="15.75" x14ac:dyDescent="0.25">
      <c r="A858" s="1204"/>
      <c r="B858" s="34" t="s">
        <v>37</v>
      </c>
      <c r="C858" s="464"/>
      <c r="D858" s="483"/>
      <c r="E858" s="460"/>
      <c r="F858" s="119"/>
      <c r="G858" s="63"/>
      <c r="H858" s="64">
        <v>3.07</v>
      </c>
      <c r="I858" s="64">
        <v>0.39</v>
      </c>
      <c r="J858" s="452"/>
      <c r="K858" s="63"/>
      <c r="L858" s="64">
        <v>3.9400000000000004</v>
      </c>
      <c r="M858" s="64">
        <v>0.45</v>
      </c>
      <c r="N858" s="65"/>
      <c r="O858" s="63"/>
      <c r="P858" s="64">
        <v>4.38</v>
      </c>
      <c r="Q858" s="64">
        <v>0.48</v>
      </c>
      <c r="R858" s="65"/>
    </row>
    <row r="859" spans="1:18" ht="15.75" x14ac:dyDescent="0.25">
      <c r="A859" s="1204"/>
      <c r="B859" s="34" t="s">
        <v>103</v>
      </c>
      <c r="C859" s="453">
        <v>2</v>
      </c>
      <c r="D859" s="483"/>
      <c r="E859" s="460"/>
      <c r="F859" s="119"/>
      <c r="G859" s="38">
        <v>37</v>
      </c>
      <c r="H859" s="87">
        <v>2.25</v>
      </c>
      <c r="I859" s="87">
        <v>0.28000000000000003</v>
      </c>
      <c r="J859" s="40">
        <v>36.5</v>
      </c>
      <c r="K859" s="38">
        <v>47</v>
      </c>
      <c r="L859" s="87">
        <v>2.89</v>
      </c>
      <c r="M859" s="87">
        <v>0.34</v>
      </c>
      <c r="N859" s="41">
        <v>36.5</v>
      </c>
      <c r="O859" s="38">
        <v>52</v>
      </c>
      <c r="P859" s="87">
        <v>3.17</v>
      </c>
      <c r="Q859" s="87">
        <v>0.36</v>
      </c>
      <c r="R859" s="41">
        <v>37</v>
      </c>
    </row>
    <row r="860" spans="1:18" ht="16.5" thickBot="1" x14ac:dyDescent="0.3">
      <c r="A860" s="1210"/>
      <c r="B860" s="100" t="s">
        <v>374</v>
      </c>
      <c r="C860" s="471">
        <v>1</v>
      </c>
      <c r="D860" s="461"/>
      <c r="E860" s="462"/>
      <c r="F860" s="463"/>
      <c r="G860" s="93">
        <v>13</v>
      </c>
      <c r="H860" s="91">
        <v>0.82</v>
      </c>
      <c r="I860" s="91">
        <v>0.11</v>
      </c>
      <c r="J860" s="459">
        <v>37</v>
      </c>
      <c r="K860" s="93">
        <v>17</v>
      </c>
      <c r="L860" s="91">
        <v>1.05</v>
      </c>
      <c r="M860" s="91">
        <v>0.11</v>
      </c>
      <c r="N860" s="92">
        <v>37</v>
      </c>
      <c r="O860" s="93">
        <v>19</v>
      </c>
      <c r="P860" s="91">
        <v>1.21</v>
      </c>
      <c r="Q860" s="91">
        <v>0.12</v>
      </c>
      <c r="R860" s="92">
        <v>37</v>
      </c>
    </row>
    <row r="861" spans="1:18" ht="15.75" x14ac:dyDescent="0.25">
      <c r="A861" s="1203">
        <v>321</v>
      </c>
      <c r="B861" s="1207" t="s">
        <v>20</v>
      </c>
      <c r="C861" s="1280">
        <v>10</v>
      </c>
      <c r="D861" s="139">
        <v>35</v>
      </c>
      <c r="E861" s="458" t="s">
        <v>26</v>
      </c>
      <c r="F861" s="176" t="s">
        <v>128</v>
      </c>
      <c r="G861" s="104">
        <v>9</v>
      </c>
      <c r="H861" s="105">
        <v>0.54</v>
      </c>
      <c r="I861" s="105">
        <v>0.15</v>
      </c>
      <c r="J861" s="106">
        <v>36</v>
      </c>
      <c r="K861" s="104">
        <v>10</v>
      </c>
      <c r="L861" s="105">
        <v>0.61</v>
      </c>
      <c r="M861" s="105">
        <v>0.17</v>
      </c>
      <c r="N861" s="107">
        <v>36</v>
      </c>
      <c r="O861" s="104">
        <v>11</v>
      </c>
      <c r="P861" s="105">
        <v>0.66</v>
      </c>
      <c r="Q861" s="105">
        <v>0.18</v>
      </c>
      <c r="R861" s="107">
        <v>36</v>
      </c>
    </row>
    <row r="862" spans="1:18" ht="15.75" x14ac:dyDescent="0.25">
      <c r="A862" s="1204"/>
      <c r="B862" s="1208"/>
      <c r="C862" s="1278"/>
      <c r="D862" s="141">
        <v>6</v>
      </c>
      <c r="E862" s="451"/>
      <c r="F862" s="122"/>
      <c r="G862" s="45">
        <v>54</v>
      </c>
      <c r="H862" s="33">
        <v>0.54</v>
      </c>
      <c r="I862" s="33">
        <v>0.15</v>
      </c>
      <c r="J862" s="46">
        <v>6.1</v>
      </c>
      <c r="K862" s="45">
        <v>61</v>
      </c>
      <c r="L862" s="33">
        <v>0.61</v>
      </c>
      <c r="M862" s="33">
        <v>0.17</v>
      </c>
      <c r="N862" s="47">
        <v>6.1</v>
      </c>
      <c r="O862" s="45">
        <v>66</v>
      </c>
      <c r="P862" s="33">
        <v>0.66</v>
      </c>
      <c r="Q862" s="33">
        <v>0.18</v>
      </c>
      <c r="R862" s="47">
        <v>6.1</v>
      </c>
    </row>
    <row r="863" spans="1:18" ht="15.75" x14ac:dyDescent="0.25">
      <c r="A863" s="1204"/>
      <c r="B863" s="1208" t="s">
        <v>23</v>
      </c>
      <c r="C863" s="1279">
        <v>10</v>
      </c>
      <c r="D863" s="141">
        <v>35</v>
      </c>
      <c r="E863" s="451" t="s">
        <v>26</v>
      </c>
      <c r="F863" s="122" t="s">
        <v>128</v>
      </c>
      <c r="G863" s="45">
        <v>18</v>
      </c>
      <c r="H863" s="33">
        <v>1.1100000000000001</v>
      </c>
      <c r="I863" s="33">
        <v>0.27</v>
      </c>
      <c r="J863" s="46">
        <v>34</v>
      </c>
      <c r="K863" s="45">
        <v>21</v>
      </c>
      <c r="L863" s="33">
        <v>1.28</v>
      </c>
      <c r="M863" s="33">
        <v>0.31</v>
      </c>
      <c r="N863" s="47">
        <v>34</v>
      </c>
      <c r="O863" s="45">
        <v>23</v>
      </c>
      <c r="P863" s="33">
        <v>1.39</v>
      </c>
      <c r="Q863" s="33">
        <v>0.28999999999999998</v>
      </c>
      <c r="R863" s="47">
        <v>34</v>
      </c>
    </row>
    <row r="864" spans="1:18" ht="15.75" x14ac:dyDescent="0.25">
      <c r="A864" s="1204"/>
      <c r="B864" s="1208"/>
      <c r="C864" s="1278"/>
      <c r="D864" s="141">
        <v>6</v>
      </c>
      <c r="E864" s="451"/>
      <c r="F864" s="122"/>
      <c r="G864" s="45">
        <v>111</v>
      </c>
      <c r="H864" s="33">
        <v>1.1100000000000001</v>
      </c>
      <c r="I864" s="33">
        <v>0.27</v>
      </c>
      <c r="J864" s="46">
        <v>6</v>
      </c>
      <c r="K864" s="45">
        <v>128</v>
      </c>
      <c r="L864" s="33">
        <v>1.28</v>
      </c>
      <c r="M864" s="33">
        <v>0.31</v>
      </c>
      <c r="N864" s="47">
        <v>6</v>
      </c>
      <c r="O864" s="45">
        <v>139</v>
      </c>
      <c r="P864" s="33">
        <v>1.39</v>
      </c>
      <c r="Q864" s="33">
        <v>0.28999999999999998</v>
      </c>
      <c r="R864" s="47">
        <v>6</v>
      </c>
    </row>
    <row r="865" spans="1:18" x14ac:dyDescent="0.25">
      <c r="A865" s="21"/>
      <c r="B865" s="34" t="s">
        <v>37</v>
      </c>
      <c r="C865" s="464"/>
      <c r="D865" s="143"/>
      <c r="E865" s="460"/>
      <c r="F865" s="119"/>
      <c r="G865" s="475"/>
      <c r="H865" s="476">
        <v>1.6500000000000001</v>
      </c>
      <c r="I865" s="476">
        <v>0.42000000000000004</v>
      </c>
      <c r="J865" s="477"/>
      <c r="K865" s="475"/>
      <c r="L865" s="476">
        <v>1.8900000000000001</v>
      </c>
      <c r="M865" s="476">
        <v>0.48</v>
      </c>
      <c r="N865" s="478"/>
      <c r="O865" s="475"/>
      <c r="P865" s="476">
        <v>2.0499999999999998</v>
      </c>
      <c r="Q865" s="476">
        <v>0.47</v>
      </c>
      <c r="R865" s="478"/>
    </row>
    <row r="866" spans="1:18" x14ac:dyDescent="0.25">
      <c r="A866" s="21"/>
      <c r="B866" s="140" t="s">
        <v>375</v>
      </c>
      <c r="C866" s="469">
        <v>1</v>
      </c>
      <c r="D866" s="143"/>
      <c r="E866" s="460"/>
      <c r="F866" s="119"/>
      <c r="G866" s="45">
        <v>9</v>
      </c>
      <c r="H866" s="33">
        <v>0.54</v>
      </c>
      <c r="I866" s="33">
        <v>0.15</v>
      </c>
      <c r="J866" s="46">
        <v>36</v>
      </c>
      <c r="K866" s="45">
        <v>10</v>
      </c>
      <c r="L866" s="33">
        <v>0.61</v>
      </c>
      <c r="M866" s="33">
        <v>0.17</v>
      </c>
      <c r="N866" s="47">
        <v>36</v>
      </c>
      <c r="O866" s="45">
        <v>11</v>
      </c>
      <c r="P866" s="33">
        <v>0.66</v>
      </c>
      <c r="Q866" s="33">
        <v>0.18</v>
      </c>
      <c r="R866" s="47">
        <v>36</v>
      </c>
    </row>
    <row r="867" spans="1:18" ht="19.5" thickBot="1" x14ac:dyDescent="0.3">
      <c r="A867" s="48"/>
      <c r="B867" s="100" t="s">
        <v>376</v>
      </c>
      <c r="C867" s="471">
        <v>2</v>
      </c>
      <c r="D867" s="461"/>
      <c r="E867" s="457"/>
      <c r="F867" s="463"/>
      <c r="G867" s="45">
        <v>18</v>
      </c>
      <c r="H867" s="33">
        <v>1.1100000000000001</v>
      </c>
      <c r="I867" s="33">
        <v>0.27</v>
      </c>
      <c r="J867" s="46">
        <v>34</v>
      </c>
      <c r="K867" s="45">
        <v>21</v>
      </c>
      <c r="L867" s="33">
        <v>1.28</v>
      </c>
      <c r="M867" s="33">
        <v>0.31</v>
      </c>
      <c r="N867" s="47">
        <v>34</v>
      </c>
      <c r="O867" s="45">
        <v>23</v>
      </c>
      <c r="P867" s="33">
        <v>1.39</v>
      </c>
      <c r="Q867" s="33">
        <v>0.28999999999999998</v>
      </c>
      <c r="R867" s="47">
        <v>34</v>
      </c>
    </row>
    <row r="868" spans="1:18" ht="15.75" x14ac:dyDescent="0.25">
      <c r="A868" s="1285">
        <v>322</v>
      </c>
      <c r="B868" s="1207" t="s">
        <v>20</v>
      </c>
      <c r="C868" s="1280">
        <v>6.3</v>
      </c>
      <c r="D868" s="139">
        <v>35</v>
      </c>
      <c r="E868" s="458" t="s">
        <v>79</v>
      </c>
      <c r="F868" s="176" t="s">
        <v>12</v>
      </c>
      <c r="G868" s="104">
        <v>23</v>
      </c>
      <c r="H868" s="105">
        <v>1.42</v>
      </c>
      <c r="I868" s="105">
        <v>0.52</v>
      </c>
      <c r="J868" s="106">
        <v>35</v>
      </c>
      <c r="K868" s="104">
        <v>35</v>
      </c>
      <c r="L868" s="105">
        <v>2.15</v>
      </c>
      <c r="M868" s="105">
        <v>0.68</v>
      </c>
      <c r="N868" s="107">
        <v>35</v>
      </c>
      <c r="O868" s="104">
        <v>33</v>
      </c>
      <c r="P868" s="105">
        <v>2.0499999999999998</v>
      </c>
      <c r="Q868" s="105">
        <v>0.62</v>
      </c>
      <c r="R868" s="107">
        <v>35</v>
      </c>
    </row>
    <row r="869" spans="1:18" ht="15.75" x14ac:dyDescent="0.25">
      <c r="A869" s="1222"/>
      <c r="B869" s="1208"/>
      <c r="C869" s="1278"/>
      <c r="D869" s="141">
        <v>6</v>
      </c>
      <c r="E869" s="451"/>
      <c r="F869" s="122"/>
      <c r="G869" s="45">
        <v>142</v>
      </c>
      <c r="H869" s="33">
        <v>1.42</v>
      </c>
      <c r="I869" s="33">
        <v>0.52</v>
      </c>
      <c r="J869" s="46">
        <v>6.1</v>
      </c>
      <c r="K869" s="45">
        <v>215</v>
      </c>
      <c r="L869" s="33">
        <v>2.15</v>
      </c>
      <c r="M869" s="33">
        <v>0.68</v>
      </c>
      <c r="N869" s="47">
        <v>6.1</v>
      </c>
      <c r="O869" s="45">
        <v>205</v>
      </c>
      <c r="P869" s="33">
        <v>2.0499999999999998</v>
      </c>
      <c r="Q869" s="33">
        <v>0.62</v>
      </c>
      <c r="R869" s="47">
        <v>6.1</v>
      </c>
    </row>
    <row r="870" spans="1:18" ht="15.75" x14ac:dyDescent="0.25">
      <c r="A870" s="1222"/>
      <c r="B870" s="1208" t="s">
        <v>23</v>
      </c>
      <c r="C870" s="1279">
        <v>6.3</v>
      </c>
      <c r="D870" s="141">
        <v>35</v>
      </c>
      <c r="E870" s="451" t="s">
        <v>79</v>
      </c>
      <c r="F870" s="122" t="s">
        <v>12</v>
      </c>
      <c r="G870" s="45">
        <v>15</v>
      </c>
      <c r="H870" s="33">
        <v>0.91</v>
      </c>
      <c r="I870" s="33">
        <v>0.22</v>
      </c>
      <c r="J870" s="46">
        <v>37</v>
      </c>
      <c r="K870" s="45">
        <v>17</v>
      </c>
      <c r="L870" s="33">
        <v>1.0900000000000001</v>
      </c>
      <c r="M870" s="33">
        <v>0.27</v>
      </c>
      <c r="N870" s="47">
        <v>37</v>
      </c>
      <c r="O870" s="45">
        <v>18</v>
      </c>
      <c r="P870" s="33">
        <v>1.1299999999999999</v>
      </c>
      <c r="Q870" s="33">
        <v>0.28000000000000003</v>
      </c>
      <c r="R870" s="47">
        <v>37</v>
      </c>
    </row>
    <row r="871" spans="1:18" ht="15.75" x14ac:dyDescent="0.25">
      <c r="A871" s="1222"/>
      <c r="B871" s="1217"/>
      <c r="C871" s="1277"/>
      <c r="D871" s="472">
        <v>6</v>
      </c>
      <c r="E871" s="473"/>
      <c r="F871" s="150"/>
      <c r="G871" s="86">
        <v>91</v>
      </c>
      <c r="H871" s="87">
        <v>0.91</v>
      </c>
      <c r="I871" s="87">
        <v>0.22</v>
      </c>
      <c r="J871" s="155">
        <v>6.1</v>
      </c>
      <c r="K871" s="86">
        <v>109</v>
      </c>
      <c r="L871" s="87">
        <v>1.0900000000000001</v>
      </c>
      <c r="M871" s="87">
        <v>0.27</v>
      </c>
      <c r="N871" s="88">
        <v>6.1</v>
      </c>
      <c r="O871" s="86">
        <v>113</v>
      </c>
      <c r="P871" s="87">
        <v>1.1299999999999999</v>
      </c>
      <c r="Q871" s="87">
        <v>0.28000000000000003</v>
      </c>
      <c r="R871" s="47">
        <v>6.1</v>
      </c>
    </row>
    <row r="872" spans="1:18" ht="15.75" x14ac:dyDescent="0.25">
      <c r="A872" s="1222"/>
      <c r="B872" s="34" t="s">
        <v>37</v>
      </c>
      <c r="C872" s="167"/>
      <c r="D872" s="472"/>
      <c r="E872" s="473"/>
      <c r="F872" s="150"/>
      <c r="G872" s="86"/>
      <c r="H872" s="87">
        <v>2.33</v>
      </c>
      <c r="I872" s="87">
        <v>0.74</v>
      </c>
      <c r="J872" s="155"/>
      <c r="K872" s="86"/>
      <c r="L872" s="87">
        <v>3.24</v>
      </c>
      <c r="M872" s="87">
        <v>0.95000000000000007</v>
      </c>
      <c r="N872" s="88"/>
      <c r="O872" s="86"/>
      <c r="P872" s="87">
        <v>3.1799999999999997</v>
      </c>
      <c r="Q872" s="87">
        <v>0.9</v>
      </c>
      <c r="R872" s="478"/>
    </row>
    <row r="873" spans="1:18" ht="15.75" x14ac:dyDescent="0.25">
      <c r="A873" s="1222"/>
      <c r="B873" s="34" t="s">
        <v>114</v>
      </c>
      <c r="C873" s="453">
        <v>1</v>
      </c>
      <c r="D873" s="141"/>
      <c r="E873" s="451"/>
      <c r="F873" s="122"/>
      <c r="G873" s="45">
        <v>23</v>
      </c>
      <c r="H873" s="33">
        <v>1.42</v>
      </c>
      <c r="I873" s="33">
        <v>0.52</v>
      </c>
      <c r="J873" s="46">
        <v>35</v>
      </c>
      <c r="K873" s="45">
        <v>35</v>
      </c>
      <c r="L873" s="33">
        <v>2.15</v>
      </c>
      <c r="M873" s="33">
        <v>0.68</v>
      </c>
      <c r="N873" s="47">
        <v>35</v>
      </c>
      <c r="O873" s="45">
        <v>33</v>
      </c>
      <c r="P873" s="33">
        <v>2.0499999999999998</v>
      </c>
      <c r="Q873" s="33">
        <v>0.62</v>
      </c>
      <c r="R873" s="47">
        <v>35</v>
      </c>
    </row>
    <row r="874" spans="1:18" ht="16.5" thickBot="1" x14ac:dyDescent="0.3">
      <c r="A874" s="1286"/>
      <c r="B874" s="49" t="s">
        <v>377</v>
      </c>
      <c r="C874" s="455">
        <v>2</v>
      </c>
      <c r="D874" s="474"/>
      <c r="E874" s="457"/>
      <c r="F874" s="125"/>
      <c r="G874" s="45">
        <v>15</v>
      </c>
      <c r="H874" s="33">
        <v>0.91</v>
      </c>
      <c r="I874" s="33">
        <v>0.22</v>
      </c>
      <c r="J874" s="46">
        <v>37</v>
      </c>
      <c r="K874" s="45">
        <v>17</v>
      </c>
      <c r="L874" s="33">
        <v>1.0900000000000001</v>
      </c>
      <c r="M874" s="33">
        <v>0.27</v>
      </c>
      <c r="N874" s="47">
        <v>37</v>
      </c>
      <c r="O874" s="45">
        <v>18</v>
      </c>
      <c r="P874" s="33">
        <v>1.1299999999999999</v>
      </c>
      <c r="Q874" s="33">
        <v>0.28000000000000003</v>
      </c>
      <c r="R874" s="47">
        <v>37</v>
      </c>
    </row>
    <row r="875" spans="1:18" ht="15.75" x14ac:dyDescent="0.25">
      <c r="A875" s="1203">
        <v>324</v>
      </c>
      <c r="B875" s="1207" t="s">
        <v>20</v>
      </c>
      <c r="C875" s="1280">
        <v>4</v>
      </c>
      <c r="D875" s="139">
        <v>35</v>
      </c>
      <c r="E875" s="458" t="s">
        <v>79</v>
      </c>
      <c r="F875" s="176" t="s">
        <v>12</v>
      </c>
      <c r="G875" s="104">
        <v>6</v>
      </c>
      <c r="H875" s="105">
        <v>0.37</v>
      </c>
      <c r="I875" s="105">
        <v>0.16</v>
      </c>
      <c r="J875" s="106">
        <v>35</v>
      </c>
      <c r="K875" s="104">
        <v>15</v>
      </c>
      <c r="L875" s="105">
        <v>0.94</v>
      </c>
      <c r="M875" s="105">
        <v>0.23</v>
      </c>
      <c r="N875" s="107">
        <v>35</v>
      </c>
      <c r="O875" s="104">
        <v>8</v>
      </c>
      <c r="P875" s="105">
        <v>0.53</v>
      </c>
      <c r="Q875" s="105">
        <v>0.19</v>
      </c>
      <c r="R875" s="107">
        <v>35</v>
      </c>
    </row>
    <row r="876" spans="1:18" ht="15.75" x14ac:dyDescent="0.25">
      <c r="A876" s="1204"/>
      <c r="B876" s="1208"/>
      <c r="C876" s="1278"/>
      <c r="D876" s="141">
        <v>6</v>
      </c>
      <c r="E876" s="451"/>
      <c r="F876" s="122"/>
      <c r="G876" s="45">
        <v>37</v>
      </c>
      <c r="H876" s="33">
        <v>0.37</v>
      </c>
      <c r="I876" s="33">
        <v>0.16</v>
      </c>
      <c r="J876" s="46">
        <v>6.1</v>
      </c>
      <c r="K876" s="45">
        <v>94</v>
      </c>
      <c r="L876" s="33">
        <v>0.94</v>
      </c>
      <c r="M876" s="33">
        <v>0.23</v>
      </c>
      <c r="N876" s="47">
        <v>6.1</v>
      </c>
      <c r="O876" s="45">
        <v>53</v>
      </c>
      <c r="P876" s="33">
        <v>0.53</v>
      </c>
      <c r="Q876" s="33">
        <v>0.19</v>
      </c>
      <c r="R876" s="47">
        <v>6.1</v>
      </c>
    </row>
    <row r="877" spans="1:18" ht="15.75" x14ac:dyDescent="0.25">
      <c r="A877" s="1204"/>
      <c r="B877" s="1208" t="s">
        <v>23</v>
      </c>
      <c r="C877" s="1279">
        <v>4</v>
      </c>
      <c r="D877" s="141">
        <v>35</v>
      </c>
      <c r="E877" s="451" t="s">
        <v>79</v>
      </c>
      <c r="F877" s="122" t="s">
        <v>12</v>
      </c>
      <c r="G877" s="45">
        <v>6</v>
      </c>
      <c r="H877" s="33">
        <v>0.35</v>
      </c>
      <c r="I877" s="33">
        <v>0.1</v>
      </c>
      <c r="J877" s="46">
        <v>34</v>
      </c>
      <c r="K877" s="45">
        <v>19</v>
      </c>
      <c r="L877" s="33">
        <v>1.2</v>
      </c>
      <c r="M877" s="33">
        <v>0.16</v>
      </c>
      <c r="N877" s="47">
        <v>34</v>
      </c>
      <c r="O877" s="45">
        <v>13</v>
      </c>
      <c r="P877" s="33">
        <v>0.84</v>
      </c>
      <c r="Q877" s="33">
        <v>0.12</v>
      </c>
      <c r="R877" s="47">
        <v>34</v>
      </c>
    </row>
    <row r="878" spans="1:18" ht="15.75" x14ac:dyDescent="0.25">
      <c r="A878" s="1204"/>
      <c r="B878" s="1217"/>
      <c r="C878" s="1277"/>
      <c r="D878" s="141">
        <v>6</v>
      </c>
      <c r="E878" s="451"/>
      <c r="F878" s="122"/>
      <c r="G878" s="45">
        <v>35</v>
      </c>
      <c r="H878" s="33">
        <v>0.35</v>
      </c>
      <c r="I878" s="33">
        <v>0.1</v>
      </c>
      <c r="J878" s="46">
        <v>6.1</v>
      </c>
      <c r="K878" s="45">
        <v>120</v>
      </c>
      <c r="L878" s="33">
        <v>1.2</v>
      </c>
      <c r="M878" s="33">
        <v>0.16</v>
      </c>
      <c r="N878" s="47">
        <v>6.1</v>
      </c>
      <c r="O878" s="45">
        <v>84</v>
      </c>
      <c r="P878" s="33">
        <v>0.84</v>
      </c>
      <c r="Q878" s="33">
        <v>0.12</v>
      </c>
      <c r="R878" s="47">
        <v>6.1</v>
      </c>
    </row>
    <row r="879" spans="1:18" ht="15.75" x14ac:dyDescent="0.25">
      <c r="A879" s="1204"/>
      <c r="B879" s="34" t="s">
        <v>37</v>
      </c>
      <c r="C879" s="167"/>
      <c r="D879" s="143"/>
      <c r="E879" s="460"/>
      <c r="F879" s="119"/>
      <c r="G879" s="63"/>
      <c r="H879" s="64">
        <v>0.72</v>
      </c>
      <c r="I879" s="64">
        <v>0.26</v>
      </c>
      <c r="J879" s="452"/>
      <c r="K879" s="63"/>
      <c r="L879" s="64">
        <v>2.1399999999999997</v>
      </c>
      <c r="M879" s="64">
        <v>0.39</v>
      </c>
      <c r="N879" s="65"/>
      <c r="O879" s="63"/>
      <c r="P879" s="64">
        <v>1.37</v>
      </c>
      <c r="Q879" s="64">
        <v>0.31</v>
      </c>
      <c r="R879" s="65"/>
    </row>
    <row r="880" spans="1:18" ht="15.75" x14ac:dyDescent="0.25">
      <c r="A880" s="1205"/>
      <c r="B880" s="34" t="s">
        <v>378</v>
      </c>
      <c r="C880" s="453">
        <v>2</v>
      </c>
      <c r="D880" s="143"/>
      <c r="E880" s="460"/>
      <c r="F880" s="119"/>
      <c r="G880" s="63">
        <v>34</v>
      </c>
      <c r="H880" s="64">
        <v>2.11</v>
      </c>
      <c r="I880" s="64">
        <v>0.08</v>
      </c>
      <c r="J880" s="452">
        <v>34</v>
      </c>
      <c r="K880" s="63">
        <v>34</v>
      </c>
      <c r="L880" s="64">
        <v>2.11</v>
      </c>
      <c r="M880" s="64">
        <v>0.06</v>
      </c>
      <c r="N880" s="65">
        <v>34</v>
      </c>
      <c r="O880" s="63">
        <v>36</v>
      </c>
      <c r="P880" s="64">
        <v>2.2200000000000002</v>
      </c>
      <c r="Q880" s="64">
        <v>0.08</v>
      </c>
      <c r="R880" s="65">
        <v>34</v>
      </c>
    </row>
    <row r="881" spans="1:18" ht="15.75" x14ac:dyDescent="0.25">
      <c r="A881" s="1205"/>
      <c r="B881" s="34" t="s">
        <v>116</v>
      </c>
      <c r="C881" s="453">
        <v>2</v>
      </c>
      <c r="D881" s="143"/>
      <c r="E881" s="460"/>
      <c r="F881" s="119"/>
      <c r="G881" s="475">
        <v>40</v>
      </c>
      <c r="H881" s="476">
        <v>2.46</v>
      </c>
      <c r="I881" s="476">
        <v>0.18</v>
      </c>
      <c r="J881" s="477">
        <v>34</v>
      </c>
      <c r="K881" s="475">
        <v>53</v>
      </c>
      <c r="L881" s="476">
        <v>3.31</v>
      </c>
      <c r="M881" s="476">
        <v>0.22</v>
      </c>
      <c r="N881" s="478">
        <v>34</v>
      </c>
      <c r="O881" s="475">
        <v>49</v>
      </c>
      <c r="P881" s="476">
        <v>3.06</v>
      </c>
      <c r="Q881" s="476">
        <v>0.2</v>
      </c>
      <c r="R881" s="478">
        <v>34</v>
      </c>
    </row>
    <row r="882" spans="1:18" ht="16.5" thickBot="1" x14ac:dyDescent="0.3">
      <c r="A882" s="1206"/>
      <c r="B882" s="49" t="s">
        <v>115</v>
      </c>
      <c r="C882" s="455">
        <v>1</v>
      </c>
      <c r="D882" s="461"/>
      <c r="E882" s="462"/>
      <c r="F882" s="463"/>
      <c r="G882" s="93">
        <v>6</v>
      </c>
      <c r="H882" s="91">
        <v>0.37</v>
      </c>
      <c r="I882" s="91">
        <v>0.16</v>
      </c>
      <c r="J882" s="459">
        <v>35</v>
      </c>
      <c r="K882" s="93">
        <v>15</v>
      </c>
      <c r="L882" s="91">
        <v>0.94</v>
      </c>
      <c r="M882" s="91">
        <v>0.23</v>
      </c>
      <c r="N882" s="92">
        <v>35</v>
      </c>
      <c r="O882" s="93">
        <v>8</v>
      </c>
      <c r="P882" s="91">
        <v>0.53</v>
      </c>
      <c r="Q882" s="91">
        <v>0.19</v>
      </c>
      <c r="R882" s="92">
        <v>35</v>
      </c>
    </row>
    <row r="883" spans="1:18" ht="15.75" x14ac:dyDescent="0.25">
      <c r="A883" s="1203">
        <v>325</v>
      </c>
      <c r="B883" s="1207" t="s">
        <v>20</v>
      </c>
      <c r="C883" s="1280">
        <v>10</v>
      </c>
      <c r="D883" s="139">
        <v>35</v>
      </c>
      <c r="E883" s="458" t="s">
        <v>379</v>
      </c>
      <c r="F883" s="176" t="s">
        <v>128</v>
      </c>
      <c r="G883" s="104">
        <v>3</v>
      </c>
      <c r="H883" s="105">
        <v>0.22</v>
      </c>
      <c r="I883" s="105">
        <v>0.03</v>
      </c>
      <c r="J883" s="106">
        <v>36.5</v>
      </c>
      <c r="K883" s="104">
        <v>5</v>
      </c>
      <c r="L883" s="105">
        <v>0.3</v>
      </c>
      <c r="M883" s="105">
        <v>0.08</v>
      </c>
      <c r="N883" s="107">
        <v>36.5</v>
      </c>
      <c r="O883" s="104">
        <v>4</v>
      </c>
      <c r="P883" s="105">
        <v>0.24</v>
      </c>
      <c r="Q883" s="105">
        <v>0.03</v>
      </c>
      <c r="R883" s="107">
        <v>36.5</v>
      </c>
    </row>
    <row r="884" spans="1:18" ht="15.75" x14ac:dyDescent="0.25">
      <c r="A884" s="1204"/>
      <c r="B884" s="1208"/>
      <c r="C884" s="1278"/>
      <c r="D884" s="141">
        <v>10</v>
      </c>
      <c r="E884" s="451"/>
      <c r="F884" s="122"/>
      <c r="G884" s="45">
        <v>12</v>
      </c>
      <c r="H884" s="33">
        <v>0.22</v>
      </c>
      <c r="I884" s="33">
        <v>0.03</v>
      </c>
      <c r="J884" s="46">
        <v>10.5</v>
      </c>
      <c r="K884" s="45">
        <v>17</v>
      </c>
      <c r="L884" s="33">
        <v>0.3</v>
      </c>
      <c r="M884" s="33">
        <v>0.08</v>
      </c>
      <c r="N884" s="47">
        <v>10.5</v>
      </c>
      <c r="O884" s="45">
        <v>14</v>
      </c>
      <c r="P884" s="33">
        <v>0.24</v>
      </c>
      <c r="Q884" s="33">
        <v>0.03</v>
      </c>
      <c r="R884" s="47">
        <v>10.5</v>
      </c>
    </row>
    <row r="885" spans="1:18" ht="15.75" x14ac:dyDescent="0.25">
      <c r="A885" s="1204"/>
      <c r="B885" s="1208" t="s">
        <v>23</v>
      </c>
      <c r="C885" s="1279">
        <v>10</v>
      </c>
      <c r="D885" s="141">
        <v>35</v>
      </c>
      <c r="E885" s="451" t="s">
        <v>379</v>
      </c>
      <c r="F885" s="122" t="s">
        <v>128</v>
      </c>
      <c r="G885" s="45">
        <v>0</v>
      </c>
      <c r="H885" s="33">
        <v>0</v>
      </c>
      <c r="I885" s="33">
        <v>0</v>
      </c>
      <c r="J885" s="46">
        <v>37</v>
      </c>
      <c r="K885" s="45">
        <v>0</v>
      </c>
      <c r="L885" s="33">
        <v>0</v>
      </c>
      <c r="M885" s="33">
        <v>0</v>
      </c>
      <c r="N885" s="47">
        <v>36.5</v>
      </c>
      <c r="O885" s="45">
        <v>0</v>
      </c>
      <c r="P885" s="33">
        <v>0</v>
      </c>
      <c r="Q885" s="33">
        <v>0</v>
      </c>
      <c r="R885" s="47">
        <v>37</v>
      </c>
    </row>
    <row r="886" spans="1:18" ht="15.75" x14ac:dyDescent="0.25">
      <c r="A886" s="1204"/>
      <c r="B886" s="1217"/>
      <c r="C886" s="1277"/>
      <c r="D886" s="472">
        <v>10</v>
      </c>
      <c r="E886" s="473"/>
      <c r="F886" s="150"/>
      <c r="G886" s="86">
        <v>0</v>
      </c>
      <c r="H886" s="87">
        <v>0</v>
      </c>
      <c r="I886" s="87">
        <v>0</v>
      </c>
      <c r="J886" s="155">
        <v>10.5</v>
      </c>
      <c r="K886" s="86">
        <v>0</v>
      </c>
      <c r="L886" s="87">
        <v>0</v>
      </c>
      <c r="M886" s="87">
        <v>0</v>
      </c>
      <c r="N886" s="88">
        <v>10.5</v>
      </c>
      <c r="O886" s="86">
        <v>0</v>
      </c>
      <c r="P886" s="87">
        <v>0</v>
      </c>
      <c r="Q886" s="87">
        <v>0</v>
      </c>
      <c r="R886" s="88">
        <v>10.5</v>
      </c>
    </row>
    <row r="887" spans="1:18" ht="15.75" x14ac:dyDescent="0.25">
      <c r="A887" s="1204"/>
      <c r="B887" s="34" t="s">
        <v>37</v>
      </c>
      <c r="C887" s="167"/>
      <c r="D887" s="472"/>
      <c r="E887" s="473"/>
      <c r="F887" s="150"/>
      <c r="G887" s="86"/>
      <c r="H887" s="87">
        <v>0.22</v>
      </c>
      <c r="I887" s="87">
        <v>0.03</v>
      </c>
      <c r="J887" s="155"/>
      <c r="K887" s="86"/>
      <c r="L887" s="87">
        <v>0.3</v>
      </c>
      <c r="M887" s="87">
        <v>0.08</v>
      </c>
      <c r="N887" s="88"/>
      <c r="O887" s="86"/>
      <c r="P887" s="87">
        <v>0.24</v>
      </c>
      <c r="Q887" s="87">
        <v>0.03</v>
      </c>
      <c r="R887" s="88"/>
    </row>
    <row r="888" spans="1:18" ht="15.75" x14ac:dyDescent="0.25">
      <c r="A888" s="1204"/>
      <c r="B888" s="34" t="s">
        <v>380</v>
      </c>
      <c r="C888" s="453">
        <v>2</v>
      </c>
      <c r="D888" s="141"/>
      <c r="E888" s="451"/>
      <c r="F888" s="122"/>
      <c r="G888" s="45">
        <v>0</v>
      </c>
      <c r="H888" s="33">
        <v>0</v>
      </c>
      <c r="I888" s="33">
        <v>0</v>
      </c>
      <c r="J888" s="46">
        <v>37</v>
      </c>
      <c r="K888" s="45">
        <v>0</v>
      </c>
      <c r="L888" s="33">
        <v>0</v>
      </c>
      <c r="M888" s="33">
        <v>0</v>
      </c>
      <c r="N888" s="47">
        <v>36.5</v>
      </c>
      <c r="O888" s="45">
        <v>0</v>
      </c>
      <c r="P888" s="33">
        <v>0</v>
      </c>
      <c r="Q888" s="33">
        <v>0</v>
      </c>
      <c r="R888" s="47">
        <v>37</v>
      </c>
    </row>
    <row r="889" spans="1:18" ht="16.5" thickBot="1" x14ac:dyDescent="0.3">
      <c r="A889" s="1210"/>
      <c r="B889" s="100" t="s">
        <v>381</v>
      </c>
      <c r="C889" s="471">
        <v>1</v>
      </c>
      <c r="D889" s="461"/>
      <c r="E889" s="462"/>
      <c r="F889" s="463"/>
      <c r="G889" s="93">
        <v>3</v>
      </c>
      <c r="H889" s="91">
        <v>0.22</v>
      </c>
      <c r="I889" s="91">
        <v>0.03</v>
      </c>
      <c r="J889" s="459">
        <v>36.5</v>
      </c>
      <c r="K889" s="93">
        <v>5</v>
      </c>
      <c r="L889" s="91">
        <v>0.3</v>
      </c>
      <c r="M889" s="91">
        <v>0.08</v>
      </c>
      <c r="N889" s="92">
        <v>36.5</v>
      </c>
      <c r="O889" s="93">
        <v>4</v>
      </c>
      <c r="P889" s="91">
        <v>0.24</v>
      </c>
      <c r="Q889" s="91">
        <v>0.03</v>
      </c>
      <c r="R889" s="92">
        <v>36.5</v>
      </c>
    </row>
    <row r="890" spans="1:18" ht="15.75" x14ac:dyDescent="0.25">
      <c r="A890" s="1203">
        <v>333</v>
      </c>
      <c r="B890" s="1207" t="s">
        <v>20</v>
      </c>
      <c r="C890" s="1280">
        <v>1</v>
      </c>
      <c r="D890" s="139">
        <v>35</v>
      </c>
      <c r="E890" s="458" t="s">
        <v>382</v>
      </c>
      <c r="F890" s="176" t="s">
        <v>12</v>
      </c>
      <c r="G890" s="104">
        <v>5</v>
      </c>
      <c r="H890" s="105">
        <v>0.33</v>
      </c>
      <c r="I890" s="105">
        <v>0.3</v>
      </c>
      <c r="J890" s="106">
        <v>36.6</v>
      </c>
      <c r="K890" s="104">
        <v>7</v>
      </c>
      <c r="L890" s="105">
        <v>0.41</v>
      </c>
      <c r="M890" s="105">
        <v>0.05</v>
      </c>
      <c r="N890" s="107">
        <v>35.4</v>
      </c>
      <c r="O890" s="104">
        <v>6</v>
      </c>
      <c r="P890" s="105">
        <v>0.39</v>
      </c>
      <c r="Q890" s="105">
        <v>0.05</v>
      </c>
      <c r="R890" s="107">
        <v>35.4</v>
      </c>
    </row>
    <row r="891" spans="1:18" ht="15.75" x14ac:dyDescent="0.25">
      <c r="A891" s="1204"/>
      <c r="B891" s="1208"/>
      <c r="C891" s="1278"/>
      <c r="D891" s="141">
        <v>6</v>
      </c>
      <c r="E891" s="451"/>
      <c r="F891" s="122"/>
      <c r="G891" s="86">
        <v>33</v>
      </c>
      <c r="H891" s="87">
        <v>0.33</v>
      </c>
      <c r="I891" s="87">
        <v>0.03</v>
      </c>
      <c r="J891" s="155">
        <v>6.1</v>
      </c>
      <c r="K891" s="86">
        <v>41</v>
      </c>
      <c r="L891" s="87">
        <v>0.41</v>
      </c>
      <c r="M891" s="87">
        <v>0.05</v>
      </c>
      <c r="N891" s="88">
        <v>6.1</v>
      </c>
      <c r="O891" s="86">
        <v>39</v>
      </c>
      <c r="P891" s="87">
        <v>0.39</v>
      </c>
      <c r="Q891" s="87">
        <v>0.05</v>
      </c>
      <c r="R891" s="88">
        <v>6.1</v>
      </c>
    </row>
    <row r="892" spans="1:18" ht="16.5" thickBot="1" x14ac:dyDescent="0.3">
      <c r="A892" s="1210"/>
      <c r="B892" s="100" t="s">
        <v>383</v>
      </c>
      <c r="C892" s="471">
        <v>1</v>
      </c>
      <c r="D892" s="461"/>
      <c r="E892" s="462"/>
      <c r="F892" s="463"/>
      <c r="G892" s="93">
        <v>5</v>
      </c>
      <c r="H892" s="91">
        <v>0.33</v>
      </c>
      <c r="I892" s="91">
        <v>0.3</v>
      </c>
      <c r="J892" s="459">
        <v>36.6</v>
      </c>
      <c r="K892" s="93">
        <v>7</v>
      </c>
      <c r="L892" s="91">
        <v>0.41</v>
      </c>
      <c r="M892" s="91">
        <v>0.05</v>
      </c>
      <c r="N892" s="92">
        <v>35.4</v>
      </c>
      <c r="O892" s="93">
        <v>6</v>
      </c>
      <c r="P892" s="91">
        <v>0.39</v>
      </c>
      <c r="Q892" s="91">
        <v>0.05</v>
      </c>
      <c r="R892" s="92">
        <v>35.4</v>
      </c>
    </row>
    <row r="893" spans="1:18" ht="15.75" x14ac:dyDescent="0.25">
      <c r="A893" s="1203">
        <v>334</v>
      </c>
      <c r="B893" s="1207" t="s">
        <v>20</v>
      </c>
      <c r="C893" s="1280">
        <v>0.1</v>
      </c>
      <c r="D893" s="139">
        <v>35</v>
      </c>
      <c r="E893" s="458" t="s">
        <v>384</v>
      </c>
      <c r="F893" s="176" t="s">
        <v>80</v>
      </c>
      <c r="G893" s="104"/>
      <c r="H893" s="105"/>
      <c r="I893" s="105"/>
      <c r="J893" s="106"/>
      <c r="K893" s="104"/>
      <c r="L893" s="105"/>
      <c r="M893" s="105"/>
      <c r="N893" s="107"/>
      <c r="O893" s="104"/>
      <c r="P893" s="105"/>
      <c r="Q893" s="105"/>
      <c r="R893" s="107"/>
    </row>
    <row r="894" spans="1:18" ht="15.75" x14ac:dyDescent="0.25">
      <c r="A894" s="1204"/>
      <c r="B894" s="1208"/>
      <c r="C894" s="1277"/>
      <c r="D894" s="141">
        <v>0.4</v>
      </c>
      <c r="E894" s="451"/>
      <c r="F894" s="122"/>
      <c r="G894" s="45"/>
      <c r="H894" s="33" t="s">
        <v>412</v>
      </c>
      <c r="I894" s="33"/>
      <c r="J894" s="46"/>
      <c r="K894" s="45"/>
      <c r="L894" s="33" t="s">
        <v>412</v>
      </c>
      <c r="M894" s="33"/>
      <c r="N894" s="47"/>
      <c r="O894" s="45"/>
      <c r="P894" s="33" t="s">
        <v>412</v>
      </c>
      <c r="Q894" s="33"/>
      <c r="R894" s="47"/>
    </row>
    <row r="895" spans="1:18" ht="16.5" thickBot="1" x14ac:dyDescent="0.3">
      <c r="A895" s="1210"/>
      <c r="B895" s="100" t="s">
        <v>385</v>
      </c>
      <c r="C895" s="455">
        <v>1</v>
      </c>
      <c r="D895" s="461"/>
      <c r="E895" s="462"/>
      <c r="F895" s="463"/>
      <c r="G895" s="479"/>
      <c r="H895" s="480"/>
      <c r="I895" s="480"/>
      <c r="J895" s="481"/>
      <c r="K895" s="479"/>
      <c r="L895" s="480"/>
      <c r="M895" s="480"/>
      <c r="N895" s="482"/>
      <c r="O895" s="479"/>
      <c r="P895" s="480"/>
      <c r="Q895" s="480"/>
      <c r="R895" s="482"/>
    </row>
    <row r="896" spans="1:18" ht="15.75" x14ac:dyDescent="0.25">
      <c r="A896" s="1203">
        <v>335</v>
      </c>
      <c r="B896" s="1207" t="s">
        <v>20</v>
      </c>
      <c r="C896" s="1280">
        <v>16</v>
      </c>
      <c r="D896" s="139">
        <v>35</v>
      </c>
      <c r="E896" s="458" t="s">
        <v>384</v>
      </c>
      <c r="F896" s="176" t="s">
        <v>25</v>
      </c>
      <c r="G896" s="17">
        <v>52</v>
      </c>
      <c r="H896" s="105">
        <v>3.17</v>
      </c>
      <c r="I896" s="105">
        <v>1.03</v>
      </c>
      <c r="J896" s="107">
        <v>36.5</v>
      </c>
      <c r="K896" s="104">
        <v>90</v>
      </c>
      <c r="L896" s="105">
        <v>5.55</v>
      </c>
      <c r="M896" s="105">
        <v>1.24</v>
      </c>
      <c r="N896" s="107">
        <v>36.299999999999997</v>
      </c>
      <c r="O896" s="104">
        <v>101</v>
      </c>
      <c r="P896" s="105">
        <v>6.23</v>
      </c>
      <c r="Q896" s="105">
        <v>1.3</v>
      </c>
      <c r="R896" s="107">
        <v>36.299999999999997</v>
      </c>
    </row>
    <row r="897" spans="1:18" ht="15.75" x14ac:dyDescent="0.25">
      <c r="A897" s="1204"/>
      <c r="B897" s="1208"/>
      <c r="C897" s="1278"/>
      <c r="D897" s="141">
        <v>6</v>
      </c>
      <c r="E897" s="451"/>
      <c r="F897" s="122"/>
      <c r="G897" s="63">
        <v>3.17</v>
      </c>
      <c r="H897" s="64">
        <v>3.17</v>
      </c>
      <c r="I897" s="64">
        <v>1.03</v>
      </c>
      <c r="J897" s="452">
        <v>6.4</v>
      </c>
      <c r="K897" s="63">
        <v>555</v>
      </c>
      <c r="L897" s="64">
        <v>5.55</v>
      </c>
      <c r="M897" s="64">
        <v>1.24</v>
      </c>
      <c r="N897" s="65">
        <v>6.1</v>
      </c>
      <c r="O897" s="63">
        <v>623</v>
      </c>
      <c r="P897" s="64">
        <v>6.23</v>
      </c>
      <c r="Q897" s="64">
        <v>1.3</v>
      </c>
      <c r="R897" s="65">
        <v>6</v>
      </c>
    </row>
    <row r="898" spans="1:18" ht="15.75" x14ac:dyDescent="0.25">
      <c r="A898" s="1204"/>
      <c r="B898" s="1208" t="s">
        <v>23</v>
      </c>
      <c r="C898" s="1279">
        <v>16</v>
      </c>
      <c r="D898" s="450">
        <v>35</v>
      </c>
      <c r="E898" s="451" t="s">
        <v>384</v>
      </c>
      <c r="F898" s="122" t="s">
        <v>25</v>
      </c>
      <c r="G898" s="38">
        <v>60</v>
      </c>
      <c r="H898" s="33">
        <v>3.67</v>
      </c>
      <c r="I898" s="33">
        <v>1.33</v>
      </c>
      <c r="J898" s="47">
        <v>36.200000000000003</v>
      </c>
      <c r="K898" s="45">
        <v>100</v>
      </c>
      <c r="L898" s="33">
        <v>6.11</v>
      </c>
      <c r="M898" s="33">
        <v>1.58</v>
      </c>
      <c r="N898" s="47">
        <v>36</v>
      </c>
      <c r="O898" s="45">
        <v>109</v>
      </c>
      <c r="P898" s="33">
        <v>6.67</v>
      </c>
      <c r="Q898" s="33">
        <v>1.6</v>
      </c>
      <c r="R898" s="47">
        <v>36</v>
      </c>
    </row>
    <row r="899" spans="1:18" ht="15.75" x14ac:dyDescent="0.25">
      <c r="A899" s="1204"/>
      <c r="B899" s="1208"/>
      <c r="C899" s="1278"/>
      <c r="D899" s="450">
        <v>6</v>
      </c>
      <c r="E899" s="451"/>
      <c r="F899" s="122"/>
      <c r="G899" s="45">
        <v>367</v>
      </c>
      <c r="H899" s="33">
        <v>3.67</v>
      </c>
      <c r="I899" s="33">
        <v>1.33</v>
      </c>
      <c r="J899" s="46">
        <v>6.3</v>
      </c>
      <c r="K899" s="45">
        <v>611</v>
      </c>
      <c r="L899" s="33">
        <v>6.11</v>
      </c>
      <c r="M899" s="33">
        <v>1.58</v>
      </c>
      <c r="N899" s="47">
        <v>6</v>
      </c>
      <c r="O899" s="45">
        <v>667</v>
      </c>
      <c r="P899" s="33">
        <v>6.67</v>
      </c>
      <c r="Q899" s="33">
        <v>1.6</v>
      </c>
      <c r="R899" s="47">
        <v>6</v>
      </c>
    </row>
    <row r="900" spans="1:18" ht="15.75" x14ac:dyDescent="0.25">
      <c r="A900" s="1204"/>
      <c r="B900" s="34" t="s">
        <v>37</v>
      </c>
      <c r="C900" s="167"/>
      <c r="D900" s="483"/>
      <c r="E900" s="460"/>
      <c r="F900" s="119"/>
      <c r="G900" s="63"/>
      <c r="H900" s="64">
        <f>H897+H899</f>
        <v>6.84</v>
      </c>
      <c r="I900" s="64">
        <f t="shared" ref="I900:Q900" si="68">I897+I899</f>
        <v>2.3600000000000003</v>
      </c>
      <c r="J900" s="452"/>
      <c r="K900" s="63"/>
      <c r="L900" s="64">
        <f t="shared" si="68"/>
        <v>11.66</v>
      </c>
      <c r="M900" s="64">
        <f t="shared" si="68"/>
        <v>2.8200000000000003</v>
      </c>
      <c r="N900" s="65"/>
      <c r="O900" s="63"/>
      <c r="P900" s="64">
        <f t="shared" si="68"/>
        <v>12.9</v>
      </c>
      <c r="Q900" s="64">
        <f t="shared" si="68"/>
        <v>2.9000000000000004</v>
      </c>
      <c r="R900" s="65"/>
    </row>
    <row r="901" spans="1:18" ht="15.75" x14ac:dyDescent="0.25">
      <c r="A901" s="1204"/>
      <c r="B901" s="34" t="s">
        <v>69</v>
      </c>
      <c r="C901" s="469">
        <v>2</v>
      </c>
      <c r="D901" s="143"/>
      <c r="E901" s="460"/>
      <c r="F901" s="119"/>
      <c r="G901" s="25">
        <v>60</v>
      </c>
      <c r="H901" s="33">
        <v>3.67</v>
      </c>
      <c r="I901" s="33">
        <v>1.33</v>
      </c>
      <c r="J901" s="47">
        <v>36.200000000000003</v>
      </c>
      <c r="K901" s="45">
        <v>100</v>
      </c>
      <c r="L901" s="33">
        <v>6.11</v>
      </c>
      <c r="M901" s="33">
        <v>1.58</v>
      </c>
      <c r="N901" s="47">
        <v>36</v>
      </c>
      <c r="O901" s="45">
        <v>109</v>
      </c>
      <c r="P901" s="33">
        <v>6.67</v>
      </c>
      <c r="Q901" s="33">
        <v>1.6</v>
      </c>
      <c r="R901" s="47">
        <v>36</v>
      </c>
    </row>
    <row r="902" spans="1:18" ht="16.5" thickBot="1" x14ac:dyDescent="0.3">
      <c r="A902" s="1210"/>
      <c r="B902" s="100" t="s">
        <v>70</v>
      </c>
      <c r="C902" s="471">
        <v>1</v>
      </c>
      <c r="D902" s="461"/>
      <c r="E902" s="462"/>
      <c r="F902" s="463"/>
      <c r="G902" s="38">
        <v>52</v>
      </c>
      <c r="H902" s="87">
        <v>3.17</v>
      </c>
      <c r="I902" s="87">
        <v>1.03</v>
      </c>
      <c r="J902" s="88">
        <v>36.5</v>
      </c>
      <c r="K902" s="86">
        <v>90</v>
      </c>
      <c r="L902" s="87">
        <v>5.55</v>
      </c>
      <c r="M902" s="87">
        <v>1.24</v>
      </c>
      <c r="N902" s="88">
        <v>36.299999999999997</v>
      </c>
      <c r="O902" s="86">
        <v>101</v>
      </c>
      <c r="P902" s="87">
        <v>6.23</v>
      </c>
      <c r="Q902" s="87">
        <v>1.3</v>
      </c>
      <c r="R902" s="88">
        <v>36.299999999999997</v>
      </c>
    </row>
    <row r="903" spans="1:18" ht="15.75" x14ac:dyDescent="0.25">
      <c r="A903" s="1203">
        <v>338</v>
      </c>
      <c r="B903" s="1207" t="s">
        <v>20</v>
      </c>
      <c r="C903" s="1280">
        <v>16</v>
      </c>
      <c r="D903" s="139">
        <v>35</v>
      </c>
      <c r="E903" s="458" t="s">
        <v>57</v>
      </c>
      <c r="F903" s="176" t="s">
        <v>22</v>
      </c>
      <c r="G903" s="104">
        <v>63</v>
      </c>
      <c r="H903" s="105">
        <v>3.78</v>
      </c>
      <c r="I903" s="105">
        <v>0.89</v>
      </c>
      <c r="J903" s="106">
        <v>37</v>
      </c>
      <c r="K903" s="104">
        <v>99</v>
      </c>
      <c r="L903" s="105">
        <v>5.8</v>
      </c>
      <c r="M903" s="105">
        <v>1.19</v>
      </c>
      <c r="N903" s="107">
        <v>36.200000000000003</v>
      </c>
      <c r="O903" s="104">
        <v>105</v>
      </c>
      <c r="P903" s="105">
        <v>6.06</v>
      </c>
      <c r="Q903" s="105">
        <v>1.64</v>
      </c>
      <c r="R903" s="107">
        <v>36</v>
      </c>
    </row>
    <row r="904" spans="1:18" ht="15.75" x14ac:dyDescent="0.25">
      <c r="A904" s="1204"/>
      <c r="B904" s="1208"/>
      <c r="C904" s="1278"/>
      <c r="D904" s="141">
        <v>6</v>
      </c>
      <c r="E904" s="451"/>
      <c r="F904" s="122"/>
      <c r="G904" s="45">
        <v>378</v>
      </c>
      <c r="H904" s="33">
        <v>3.78</v>
      </c>
      <c r="I904" s="33">
        <v>0.89</v>
      </c>
      <c r="J904" s="46">
        <v>6.2</v>
      </c>
      <c r="K904" s="45">
        <v>580</v>
      </c>
      <c r="L904" s="33">
        <v>5.8</v>
      </c>
      <c r="M904" s="33">
        <v>1.19</v>
      </c>
      <c r="N904" s="47">
        <v>6</v>
      </c>
      <c r="O904" s="45">
        <v>610</v>
      </c>
      <c r="P904" s="33">
        <v>6.06</v>
      </c>
      <c r="Q904" s="33">
        <v>1.1399999999999999</v>
      </c>
      <c r="R904" s="47">
        <v>6</v>
      </c>
    </row>
    <row r="905" spans="1:18" ht="15.75" x14ac:dyDescent="0.25">
      <c r="A905" s="1204"/>
      <c r="B905" s="1208" t="s">
        <v>23</v>
      </c>
      <c r="C905" s="1279">
        <v>16</v>
      </c>
      <c r="D905" s="141">
        <v>35</v>
      </c>
      <c r="E905" s="451" t="s">
        <v>384</v>
      </c>
      <c r="F905" s="122" t="s">
        <v>25</v>
      </c>
      <c r="G905" s="45">
        <v>48</v>
      </c>
      <c r="H905" s="33">
        <v>2.89</v>
      </c>
      <c r="I905" s="33">
        <v>0.65</v>
      </c>
      <c r="J905" s="46">
        <v>36.9</v>
      </c>
      <c r="K905" s="45">
        <v>82</v>
      </c>
      <c r="L905" s="33">
        <v>4.7699999999999996</v>
      </c>
      <c r="M905" s="33">
        <v>0.82</v>
      </c>
      <c r="N905" s="47">
        <v>35.9</v>
      </c>
      <c r="O905" s="45">
        <v>91</v>
      </c>
      <c r="P905" s="33">
        <v>5.12</v>
      </c>
      <c r="Q905" s="33">
        <v>1.23</v>
      </c>
      <c r="R905" s="47">
        <v>35.700000000000003</v>
      </c>
    </row>
    <row r="906" spans="1:18" ht="15.75" x14ac:dyDescent="0.25">
      <c r="A906" s="1204"/>
      <c r="B906" s="1208"/>
      <c r="C906" s="1278"/>
      <c r="D906" s="141">
        <v>6</v>
      </c>
      <c r="E906" s="451"/>
      <c r="F906" s="122"/>
      <c r="G906" s="45">
        <v>290</v>
      </c>
      <c r="H906" s="33">
        <v>2.89</v>
      </c>
      <c r="I906" s="33">
        <v>0.65</v>
      </c>
      <c r="J906" s="46">
        <v>6.2</v>
      </c>
      <c r="K906" s="45">
        <v>477</v>
      </c>
      <c r="L906" s="33">
        <v>4.7699999999999996</v>
      </c>
      <c r="M906" s="33">
        <v>0.82</v>
      </c>
      <c r="N906" s="47">
        <v>6</v>
      </c>
      <c r="O906" s="45">
        <v>525</v>
      </c>
      <c r="P906" s="33">
        <v>5.12</v>
      </c>
      <c r="Q906" s="33">
        <v>0.91</v>
      </c>
      <c r="R906" s="47">
        <v>5.9</v>
      </c>
    </row>
    <row r="907" spans="1:18" ht="15.75" x14ac:dyDescent="0.25">
      <c r="A907" s="1204"/>
      <c r="B907" s="34" t="s">
        <v>37</v>
      </c>
      <c r="C907" s="464"/>
      <c r="D907" s="143"/>
      <c r="E907" s="460"/>
      <c r="F907" s="119"/>
      <c r="G907" s="63"/>
      <c r="H907" s="64">
        <f>H904+H906</f>
        <v>6.67</v>
      </c>
      <c r="I907" s="64">
        <f>I904+I906</f>
        <v>1.54</v>
      </c>
      <c r="J907" s="452"/>
      <c r="K907" s="63"/>
      <c r="L907" s="64">
        <f>L904+L906</f>
        <v>10.57</v>
      </c>
      <c r="M907" s="64">
        <f>M904+M906</f>
        <v>2.0099999999999998</v>
      </c>
      <c r="N907" s="65"/>
      <c r="O907" s="63"/>
      <c r="P907" s="64">
        <f t="shared" ref="P907:Q907" si="69">P904+P906</f>
        <v>11.18</v>
      </c>
      <c r="Q907" s="64">
        <f t="shared" si="69"/>
        <v>2.0499999999999998</v>
      </c>
      <c r="R907" s="65"/>
    </row>
    <row r="908" spans="1:18" ht="15.75" x14ac:dyDescent="0.25">
      <c r="A908" s="1204"/>
      <c r="B908" s="140" t="s">
        <v>91</v>
      </c>
      <c r="C908" s="469">
        <v>2</v>
      </c>
      <c r="D908" s="143"/>
      <c r="E908" s="460"/>
      <c r="F908" s="119"/>
      <c r="G908" s="45">
        <v>48</v>
      </c>
      <c r="H908" s="33">
        <v>2.89</v>
      </c>
      <c r="I908" s="33">
        <v>0.65</v>
      </c>
      <c r="J908" s="46">
        <v>36.9</v>
      </c>
      <c r="K908" s="45">
        <v>82</v>
      </c>
      <c r="L908" s="33">
        <v>4.7699999999999996</v>
      </c>
      <c r="M908" s="33">
        <v>0.82</v>
      </c>
      <c r="N908" s="47">
        <v>35.9</v>
      </c>
      <c r="O908" s="45">
        <v>91</v>
      </c>
      <c r="P908" s="33">
        <v>5.12</v>
      </c>
      <c r="Q908" s="33">
        <v>1.23</v>
      </c>
      <c r="R908" s="47">
        <v>35.700000000000003</v>
      </c>
    </row>
    <row r="909" spans="1:18" ht="16.5" thickBot="1" x14ac:dyDescent="0.3">
      <c r="A909" s="1210"/>
      <c r="B909" s="100" t="s">
        <v>86</v>
      </c>
      <c r="C909" s="471">
        <v>1</v>
      </c>
      <c r="D909" s="461"/>
      <c r="E909" s="462"/>
      <c r="F909" s="463"/>
      <c r="G909" s="45">
        <v>63</v>
      </c>
      <c r="H909" s="33">
        <v>3.78</v>
      </c>
      <c r="I909" s="33">
        <v>0.89</v>
      </c>
      <c r="J909" s="46">
        <v>37</v>
      </c>
      <c r="K909" s="45">
        <v>99</v>
      </c>
      <c r="L909" s="33">
        <v>5.8</v>
      </c>
      <c r="M909" s="33">
        <v>1.19</v>
      </c>
      <c r="N909" s="47">
        <v>36.200000000000003</v>
      </c>
      <c r="O909" s="45">
        <v>105</v>
      </c>
      <c r="P909" s="33">
        <v>6.06</v>
      </c>
      <c r="Q909" s="33">
        <v>1.64</v>
      </c>
      <c r="R909" s="47">
        <v>36</v>
      </c>
    </row>
    <row r="910" spans="1:18" ht="15.75" x14ac:dyDescent="0.25">
      <c r="A910" s="1203">
        <v>340</v>
      </c>
      <c r="B910" s="1207" t="s">
        <v>20</v>
      </c>
      <c r="C910" s="1280">
        <v>10</v>
      </c>
      <c r="D910" s="139">
        <v>35</v>
      </c>
      <c r="E910" s="458" t="s">
        <v>26</v>
      </c>
      <c r="F910" s="176" t="s">
        <v>143</v>
      </c>
      <c r="G910" s="104">
        <v>16</v>
      </c>
      <c r="H910" s="105">
        <v>0.95</v>
      </c>
      <c r="I910" s="105">
        <v>0.22</v>
      </c>
      <c r="J910" s="106">
        <v>36</v>
      </c>
      <c r="K910" s="104">
        <v>22</v>
      </c>
      <c r="L910" s="105">
        <v>1.34</v>
      </c>
      <c r="M910" s="105">
        <v>0.28000000000000003</v>
      </c>
      <c r="N910" s="107">
        <v>36.5</v>
      </c>
      <c r="O910" s="104">
        <v>28</v>
      </c>
      <c r="P910" s="105">
        <v>1.64</v>
      </c>
      <c r="Q910" s="105">
        <v>0.25</v>
      </c>
      <c r="R910" s="107">
        <v>36.5</v>
      </c>
    </row>
    <row r="911" spans="1:18" ht="15.75" x14ac:dyDescent="0.25">
      <c r="A911" s="1204"/>
      <c r="B911" s="1208"/>
      <c r="C911" s="1278"/>
      <c r="D911" s="141">
        <v>6</v>
      </c>
      <c r="E911" s="451"/>
      <c r="F911" s="122"/>
      <c r="G911" s="45">
        <v>95</v>
      </c>
      <c r="H911" s="33">
        <v>0.95</v>
      </c>
      <c r="I911" s="33">
        <v>0.22</v>
      </c>
      <c r="J911" s="46">
        <v>6.1</v>
      </c>
      <c r="K911" s="45">
        <v>134</v>
      </c>
      <c r="L911" s="33">
        <v>1.34</v>
      </c>
      <c r="M911" s="33">
        <v>0.28000000000000003</v>
      </c>
      <c r="N911" s="47">
        <v>6.1</v>
      </c>
      <c r="O911" s="45">
        <v>164</v>
      </c>
      <c r="P911" s="33">
        <v>1.64</v>
      </c>
      <c r="Q911" s="33">
        <v>0.25</v>
      </c>
      <c r="R911" s="47">
        <v>6.1</v>
      </c>
    </row>
    <row r="912" spans="1:18" ht="15.75" x14ac:dyDescent="0.25">
      <c r="A912" s="1204"/>
      <c r="B912" s="1208" t="s">
        <v>23</v>
      </c>
      <c r="C912" s="1279">
        <v>10</v>
      </c>
      <c r="D912" s="141">
        <v>35</v>
      </c>
      <c r="E912" s="451" t="s">
        <v>26</v>
      </c>
      <c r="F912" s="122" t="s">
        <v>143</v>
      </c>
      <c r="G912" s="45">
        <v>10</v>
      </c>
      <c r="H912" s="33">
        <v>0.64</v>
      </c>
      <c r="I912" s="33">
        <v>0.23</v>
      </c>
      <c r="J912" s="46">
        <v>37</v>
      </c>
      <c r="K912" s="45">
        <v>15</v>
      </c>
      <c r="L912" s="33">
        <v>0.92</v>
      </c>
      <c r="M912" s="33">
        <v>0.65</v>
      </c>
      <c r="N912" s="47">
        <v>36.5</v>
      </c>
      <c r="O912" s="45">
        <v>6</v>
      </c>
      <c r="P912" s="33">
        <v>0.4</v>
      </c>
      <c r="Q912" s="33">
        <v>0.25</v>
      </c>
      <c r="R912" s="47">
        <v>37</v>
      </c>
    </row>
    <row r="913" spans="1:18" ht="15.75" x14ac:dyDescent="0.25">
      <c r="A913" s="1204"/>
      <c r="B913" s="1217"/>
      <c r="C913" s="1277"/>
      <c r="D913" s="141">
        <v>6</v>
      </c>
      <c r="E913" s="451"/>
      <c r="F913" s="122"/>
      <c r="G913" s="45">
        <v>64</v>
      </c>
      <c r="H913" s="33">
        <v>0.64</v>
      </c>
      <c r="I913" s="33">
        <v>0.23</v>
      </c>
      <c r="J913" s="46">
        <v>6.2</v>
      </c>
      <c r="K913" s="45">
        <v>92</v>
      </c>
      <c r="L913" s="33">
        <v>0.92</v>
      </c>
      <c r="M913" s="33">
        <v>0.65</v>
      </c>
      <c r="N913" s="47">
        <v>6.2</v>
      </c>
      <c r="O913" s="45">
        <v>40</v>
      </c>
      <c r="P913" s="33">
        <v>0.4</v>
      </c>
      <c r="Q913" s="33">
        <v>0.25</v>
      </c>
      <c r="R913" s="47">
        <v>6.2</v>
      </c>
    </row>
    <row r="914" spans="1:18" ht="15.75" x14ac:dyDescent="0.25">
      <c r="A914" s="1204"/>
      <c r="B914" s="34" t="s">
        <v>37</v>
      </c>
      <c r="C914" s="167"/>
      <c r="D914" s="143"/>
      <c r="E914" s="460"/>
      <c r="F914" s="119"/>
      <c r="G914" s="475"/>
      <c r="H914" s="476">
        <v>1.5899999999999999</v>
      </c>
      <c r="I914" s="476">
        <v>0.45</v>
      </c>
      <c r="J914" s="477"/>
      <c r="K914" s="475"/>
      <c r="L914" s="476">
        <v>2.2600000000000002</v>
      </c>
      <c r="M914" s="476">
        <v>0.93</v>
      </c>
      <c r="N914" s="478"/>
      <c r="O914" s="475"/>
      <c r="P914" s="476">
        <v>2.04</v>
      </c>
      <c r="Q914" s="476">
        <v>0.5</v>
      </c>
      <c r="R914" s="478"/>
    </row>
    <row r="915" spans="1:18" ht="15.75" x14ac:dyDescent="0.25">
      <c r="A915" s="1205"/>
      <c r="B915" s="34" t="s">
        <v>386</v>
      </c>
      <c r="C915" s="453">
        <v>1</v>
      </c>
      <c r="D915" s="143"/>
      <c r="E915" s="460"/>
      <c r="F915" s="119"/>
      <c r="G915" s="45">
        <v>16</v>
      </c>
      <c r="H915" s="33">
        <v>0.95</v>
      </c>
      <c r="I915" s="33">
        <v>0.22</v>
      </c>
      <c r="J915" s="46">
        <v>36</v>
      </c>
      <c r="K915" s="45">
        <v>22</v>
      </c>
      <c r="L915" s="33">
        <v>1.34</v>
      </c>
      <c r="M915" s="33">
        <v>0.28000000000000003</v>
      </c>
      <c r="N915" s="47">
        <v>36.5</v>
      </c>
      <c r="O915" s="45">
        <v>28</v>
      </c>
      <c r="P915" s="33">
        <v>1.64</v>
      </c>
      <c r="Q915" s="33">
        <v>0.25</v>
      </c>
      <c r="R915" s="47">
        <v>36.5</v>
      </c>
    </row>
    <row r="916" spans="1:18" ht="16.5" thickBot="1" x14ac:dyDescent="0.3">
      <c r="A916" s="1206"/>
      <c r="B916" s="49" t="s">
        <v>387</v>
      </c>
      <c r="C916" s="455">
        <v>2</v>
      </c>
      <c r="D916" s="461"/>
      <c r="E916" s="462"/>
      <c r="F916" s="463"/>
      <c r="G916" s="86">
        <v>10</v>
      </c>
      <c r="H916" s="87">
        <v>0.64</v>
      </c>
      <c r="I916" s="87">
        <v>0.23</v>
      </c>
      <c r="J916" s="155">
        <v>37</v>
      </c>
      <c r="K916" s="86">
        <v>15</v>
      </c>
      <c r="L916" s="87">
        <v>0.92</v>
      </c>
      <c r="M916" s="87">
        <v>0.65</v>
      </c>
      <c r="N916" s="88">
        <v>36.5</v>
      </c>
      <c r="O916" s="86">
        <v>6</v>
      </c>
      <c r="P916" s="87">
        <v>0.4</v>
      </c>
      <c r="Q916" s="87">
        <v>0.25</v>
      </c>
      <c r="R916" s="88">
        <v>37</v>
      </c>
    </row>
    <row r="917" spans="1:18" ht="15.75" x14ac:dyDescent="0.25">
      <c r="A917" s="1203">
        <v>341</v>
      </c>
      <c r="B917" s="1207" t="s">
        <v>20</v>
      </c>
      <c r="C917" s="1280">
        <v>16</v>
      </c>
      <c r="D917" s="139">
        <v>35</v>
      </c>
      <c r="E917" s="458" t="s">
        <v>21</v>
      </c>
      <c r="F917" s="176" t="s">
        <v>252</v>
      </c>
      <c r="G917" s="17">
        <v>65</v>
      </c>
      <c r="H917" s="105">
        <v>3.99</v>
      </c>
      <c r="I917" s="105">
        <v>1.39</v>
      </c>
      <c r="J917" s="20">
        <v>38</v>
      </c>
      <c r="K917" s="17">
        <v>109</v>
      </c>
      <c r="L917" s="105">
        <v>6.69</v>
      </c>
      <c r="M917" s="105">
        <v>1.72</v>
      </c>
      <c r="N917" s="20">
        <v>37.5</v>
      </c>
      <c r="O917" s="17">
        <v>110</v>
      </c>
      <c r="P917" s="105">
        <v>6.78</v>
      </c>
      <c r="Q917" s="105">
        <v>1.64</v>
      </c>
      <c r="R917" s="20">
        <v>37.200000000000003</v>
      </c>
    </row>
    <row r="918" spans="1:18" ht="15.75" x14ac:dyDescent="0.25">
      <c r="A918" s="1204"/>
      <c r="B918" s="1208"/>
      <c r="C918" s="1278"/>
      <c r="D918" s="141">
        <v>6</v>
      </c>
      <c r="E918" s="451"/>
      <c r="F918" s="122"/>
      <c r="G918" s="45">
        <v>400</v>
      </c>
      <c r="H918" s="33">
        <v>3.99</v>
      </c>
      <c r="I918" s="33">
        <v>1.39</v>
      </c>
      <c r="J918" s="46">
        <v>5.9</v>
      </c>
      <c r="K918" s="45">
        <v>670</v>
      </c>
      <c r="L918" s="33">
        <v>6.69</v>
      </c>
      <c r="M918" s="33">
        <v>1.72</v>
      </c>
      <c r="N918" s="47">
        <v>5.9</v>
      </c>
      <c r="O918" s="45">
        <v>678</v>
      </c>
      <c r="P918" s="33">
        <v>6.78</v>
      </c>
      <c r="Q918" s="33">
        <v>1.64</v>
      </c>
      <c r="R918" s="47">
        <v>5.9</v>
      </c>
    </row>
    <row r="919" spans="1:18" ht="15.75" x14ac:dyDescent="0.25">
      <c r="A919" s="1204"/>
      <c r="B919" s="1208" t="s">
        <v>23</v>
      </c>
      <c r="C919" s="1279">
        <v>16</v>
      </c>
      <c r="D919" s="141">
        <v>35</v>
      </c>
      <c r="E919" s="451" t="s">
        <v>26</v>
      </c>
      <c r="F919" s="122" t="s">
        <v>27</v>
      </c>
      <c r="G919" s="38">
        <v>46</v>
      </c>
      <c r="H919" s="33">
        <v>2.81</v>
      </c>
      <c r="I919" s="33">
        <v>0.77</v>
      </c>
      <c r="J919" s="28">
        <v>38</v>
      </c>
      <c r="K919" s="38">
        <v>98</v>
      </c>
      <c r="L919" s="33">
        <v>6</v>
      </c>
      <c r="M919" s="33">
        <v>1.33</v>
      </c>
      <c r="N919" s="28">
        <v>38</v>
      </c>
      <c r="O919" s="38">
        <v>92</v>
      </c>
      <c r="P919" s="33">
        <v>5.65</v>
      </c>
      <c r="Q919" s="33">
        <v>1.23</v>
      </c>
      <c r="R919" s="28">
        <v>38</v>
      </c>
    </row>
    <row r="920" spans="1:18" ht="15.75" x14ac:dyDescent="0.25">
      <c r="A920" s="1204"/>
      <c r="B920" s="1208"/>
      <c r="C920" s="1278"/>
      <c r="D920" s="141">
        <v>6</v>
      </c>
      <c r="E920" s="451"/>
      <c r="F920" s="122"/>
      <c r="G920" s="45">
        <v>281</v>
      </c>
      <c r="H920" s="33">
        <v>2.81</v>
      </c>
      <c r="I920" s="33">
        <v>0.77</v>
      </c>
      <c r="J920" s="46">
        <v>6.2</v>
      </c>
      <c r="K920" s="45">
        <v>600</v>
      </c>
      <c r="L920" s="33">
        <v>6</v>
      </c>
      <c r="M920" s="33">
        <v>1.33</v>
      </c>
      <c r="N920" s="47">
        <v>6.2</v>
      </c>
      <c r="O920" s="45">
        <v>565</v>
      </c>
      <c r="P920" s="33">
        <v>5.65</v>
      </c>
      <c r="Q920" s="33">
        <v>1.23</v>
      </c>
      <c r="R920" s="47">
        <v>6.2</v>
      </c>
    </row>
    <row r="921" spans="1:18" ht="15.75" x14ac:dyDescent="0.25">
      <c r="A921" s="1204"/>
      <c r="B921" s="34" t="s">
        <v>37</v>
      </c>
      <c r="C921" s="464"/>
      <c r="D921" s="143"/>
      <c r="E921" s="460"/>
      <c r="F921" s="119"/>
      <c r="G921" s="63"/>
      <c r="H921" s="64">
        <f>H918+H920</f>
        <v>6.8000000000000007</v>
      </c>
      <c r="I921" s="64">
        <f t="shared" ref="I921" si="70">I918+I920</f>
        <v>2.16</v>
      </c>
      <c r="J921" s="452"/>
      <c r="K921" s="63"/>
      <c r="L921" s="64">
        <f t="shared" ref="L921:M921" si="71">L918+L920</f>
        <v>12.690000000000001</v>
      </c>
      <c r="M921" s="64">
        <f t="shared" si="71"/>
        <v>3.05</v>
      </c>
      <c r="N921" s="65"/>
      <c r="O921" s="63"/>
      <c r="P921" s="64">
        <f t="shared" ref="P921:Q921" si="72">P918+P920</f>
        <v>12.43</v>
      </c>
      <c r="Q921" s="64">
        <f t="shared" si="72"/>
        <v>2.87</v>
      </c>
      <c r="R921" s="65"/>
    </row>
    <row r="922" spans="1:18" ht="15.75" x14ac:dyDescent="0.25">
      <c r="A922" s="1204"/>
      <c r="B922" s="140" t="s">
        <v>388</v>
      </c>
      <c r="C922" s="469">
        <v>1</v>
      </c>
      <c r="D922" s="143"/>
      <c r="E922" s="460"/>
      <c r="F922" s="119"/>
      <c r="G922" s="25">
        <v>65</v>
      </c>
      <c r="H922" s="33">
        <v>3.99</v>
      </c>
      <c r="I922" s="33">
        <v>1.39</v>
      </c>
      <c r="J922" s="28">
        <v>38</v>
      </c>
      <c r="K922" s="25">
        <v>109</v>
      </c>
      <c r="L922" s="33">
        <v>6.69</v>
      </c>
      <c r="M922" s="33">
        <v>1.72</v>
      </c>
      <c r="N922" s="28">
        <v>37.5</v>
      </c>
      <c r="O922" s="25">
        <v>110</v>
      </c>
      <c r="P922" s="33">
        <v>6.78</v>
      </c>
      <c r="Q922" s="33">
        <v>1.64</v>
      </c>
      <c r="R922" s="28">
        <v>37.200000000000003</v>
      </c>
    </row>
    <row r="923" spans="1:18" ht="16.5" thickBot="1" x14ac:dyDescent="0.3">
      <c r="A923" s="1210"/>
      <c r="B923" s="100" t="s">
        <v>389</v>
      </c>
      <c r="C923" s="471">
        <v>2</v>
      </c>
      <c r="D923" s="461"/>
      <c r="E923" s="462"/>
      <c r="F923" s="463"/>
      <c r="G923" s="38">
        <v>46</v>
      </c>
      <c r="H923" s="33">
        <v>2.81</v>
      </c>
      <c r="I923" s="33">
        <v>0.77</v>
      </c>
      <c r="J923" s="28">
        <v>38</v>
      </c>
      <c r="K923" s="38">
        <v>98</v>
      </c>
      <c r="L923" s="33">
        <v>6</v>
      </c>
      <c r="M923" s="33">
        <v>1.33</v>
      </c>
      <c r="N923" s="28">
        <v>38</v>
      </c>
      <c r="O923" s="38">
        <v>92</v>
      </c>
      <c r="P923" s="33">
        <v>5.65</v>
      </c>
      <c r="Q923" s="33">
        <v>1.23</v>
      </c>
      <c r="R923" s="28">
        <v>38</v>
      </c>
    </row>
    <row r="924" spans="1:18" ht="15.75" x14ac:dyDescent="0.25">
      <c r="A924" s="1287">
        <v>342</v>
      </c>
      <c r="B924" s="1207" t="s">
        <v>20</v>
      </c>
      <c r="C924" s="1280">
        <v>2.5</v>
      </c>
      <c r="D924" s="139">
        <v>35</v>
      </c>
      <c r="E924" s="458" t="s">
        <v>390</v>
      </c>
      <c r="F924" s="176" t="s">
        <v>12</v>
      </c>
      <c r="G924" s="104">
        <v>14</v>
      </c>
      <c r="H924" s="105">
        <v>0.85</v>
      </c>
      <c r="I924" s="105">
        <v>0</v>
      </c>
      <c r="J924" s="106">
        <v>37.5</v>
      </c>
      <c r="K924" s="104">
        <v>16</v>
      </c>
      <c r="L924" s="105">
        <v>1.01</v>
      </c>
      <c r="M924" s="105">
        <v>0.06</v>
      </c>
      <c r="N924" s="107">
        <v>37.5</v>
      </c>
      <c r="O924" s="104">
        <v>14</v>
      </c>
      <c r="P924" s="105">
        <v>0.86</v>
      </c>
      <c r="Q924" s="105">
        <v>0.02</v>
      </c>
      <c r="R924" s="107">
        <v>37.5</v>
      </c>
    </row>
    <row r="925" spans="1:18" ht="15.75" x14ac:dyDescent="0.25">
      <c r="A925" s="1288"/>
      <c r="B925" s="1208"/>
      <c r="C925" s="1278"/>
      <c r="D925" s="141">
        <v>10</v>
      </c>
      <c r="E925" s="451"/>
      <c r="F925" s="122"/>
      <c r="G925" s="45">
        <v>48</v>
      </c>
      <c r="H925" s="33">
        <v>0.85</v>
      </c>
      <c r="I925" s="33">
        <v>0</v>
      </c>
      <c r="J925" s="46">
        <v>10.5</v>
      </c>
      <c r="K925" s="45">
        <v>57</v>
      </c>
      <c r="L925" s="33">
        <v>1.01</v>
      </c>
      <c r="M925" s="33">
        <v>0.06</v>
      </c>
      <c r="N925" s="47">
        <v>10.5</v>
      </c>
      <c r="O925" s="45">
        <v>49</v>
      </c>
      <c r="P925" s="33">
        <v>0.86</v>
      </c>
      <c r="Q925" s="33">
        <v>0.02</v>
      </c>
      <c r="R925" s="47">
        <v>10.5</v>
      </c>
    </row>
    <row r="926" spans="1:18" ht="15.75" x14ac:dyDescent="0.25">
      <c r="A926" s="1288"/>
      <c r="B926" s="1208" t="s">
        <v>23</v>
      </c>
      <c r="C926" s="1279">
        <v>2.5</v>
      </c>
      <c r="D926" s="141">
        <v>35</v>
      </c>
      <c r="E926" s="451" t="s">
        <v>78</v>
      </c>
      <c r="F926" s="122" t="s">
        <v>80</v>
      </c>
      <c r="G926" s="45">
        <v>5</v>
      </c>
      <c r="H926" s="33">
        <v>0.3</v>
      </c>
      <c r="I926" s="33">
        <v>0</v>
      </c>
      <c r="J926" s="46">
        <v>36</v>
      </c>
      <c r="K926" s="45">
        <v>6</v>
      </c>
      <c r="L926" s="33">
        <v>0.38</v>
      </c>
      <c r="M926" s="33">
        <v>0.03</v>
      </c>
      <c r="N926" s="47">
        <v>36</v>
      </c>
      <c r="O926" s="45">
        <v>5</v>
      </c>
      <c r="P926" s="33">
        <v>0.33</v>
      </c>
      <c r="Q926" s="33">
        <v>0.01</v>
      </c>
      <c r="R926" s="47">
        <v>36</v>
      </c>
    </row>
    <row r="927" spans="1:18" ht="15.75" x14ac:dyDescent="0.25">
      <c r="A927" s="1288"/>
      <c r="B927" s="1208"/>
      <c r="C927" s="1278"/>
      <c r="D927" s="141">
        <v>10</v>
      </c>
      <c r="E927" s="451"/>
      <c r="F927" s="122"/>
      <c r="G927" s="45">
        <v>17</v>
      </c>
      <c r="H927" s="33">
        <v>0.3</v>
      </c>
      <c r="I927" s="33">
        <v>0</v>
      </c>
      <c r="J927" s="46">
        <v>10.5</v>
      </c>
      <c r="K927" s="45">
        <v>21</v>
      </c>
      <c r="L927" s="33">
        <v>0.38</v>
      </c>
      <c r="M927" s="33">
        <v>0.03</v>
      </c>
      <c r="N927" s="47">
        <v>10.5</v>
      </c>
      <c r="O927" s="45">
        <v>19</v>
      </c>
      <c r="P927" s="33">
        <v>0.33</v>
      </c>
      <c r="Q927" s="33">
        <v>0.01</v>
      </c>
      <c r="R927" s="47">
        <v>10.5</v>
      </c>
    </row>
    <row r="928" spans="1:18" ht="15.75" x14ac:dyDescent="0.25">
      <c r="A928" s="1288"/>
      <c r="B928" s="34" t="s">
        <v>37</v>
      </c>
      <c r="C928" s="484"/>
      <c r="D928" s="141"/>
      <c r="E928" s="451"/>
      <c r="F928" s="122"/>
      <c r="G928" s="45"/>
      <c r="H928" s="33">
        <v>1.1499999999999999</v>
      </c>
      <c r="I928" s="33">
        <v>0</v>
      </c>
      <c r="J928" s="46"/>
      <c r="K928" s="45"/>
      <c r="L928" s="33">
        <v>1.3900000000000001</v>
      </c>
      <c r="M928" s="33">
        <v>0.09</v>
      </c>
      <c r="N928" s="47"/>
      <c r="O928" s="45"/>
      <c r="P928" s="33">
        <v>1.19</v>
      </c>
      <c r="Q928" s="33">
        <v>0.03</v>
      </c>
      <c r="R928" s="47"/>
    </row>
    <row r="929" spans="1:18" ht="15.75" x14ac:dyDescent="0.25">
      <c r="A929" s="1288"/>
      <c r="B929" s="1208" t="s">
        <v>42</v>
      </c>
      <c r="C929" s="1279">
        <v>4</v>
      </c>
      <c r="D929" s="141">
        <v>35</v>
      </c>
      <c r="E929" s="451" t="s">
        <v>26</v>
      </c>
      <c r="F929" s="122" t="s">
        <v>27</v>
      </c>
      <c r="G929" s="45">
        <v>14</v>
      </c>
      <c r="H929" s="33">
        <v>0.85</v>
      </c>
      <c r="I929" s="33">
        <v>0.55000000000000004</v>
      </c>
      <c r="J929" s="46">
        <v>37.5</v>
      </c>
      <c r="K929" s="45">
        <v>14</v>
      </c>
      <c r="L929" s="33">
        <v>0.85</v>
      </c>
      <c r="M929" s="33">
        <v>0.52</v>
      </c>
      <c r="N929" s="47">
        <v>37.5</v>
      </c>
      <c r="O929" s="45">
        <v>14</v>
      </c>
      <c r="P929" s="33">
        <v>0.85</v>
      </c>
      <c r="Q929" s="33">
        <v>0.53</v>
      </c>
      <c r="R929" s="47">
        <v>37.5</v>
      </c>
    </row>
    <row r="930" spans="1:18" ht="15.75" x14ac:dyDescent="0.25">
      <c r="A930" s="1288"/>
      <c r="B930" s="1208"/>
      <c r="C930" s="1278"/>
      <c r="D930" s="141">
        <v>10</v>
      </c>
      <c r="E930" s="451"/>
      <c r="F930" s="122"/>
      <c r="G930" s="45">
        <v>48</v>
      </c>
      <c r="H930" s="33">
        <v>0.85</v>
      </c>
      <c r="I930" s="33">
        <v>0.55000000000000004</v>
      </c>
      <c r="J930" s="46">
        <v>10.5</v>
      </c>
      <c r="K930" s="45">
        <v>48</v>
      </c>
      <c r="L930" s="33">
        <v>0.85</v>
      </c>
      <c r="M930" s="33">
        <v>0.52</v>
      </c>
      <c r="N930" s="47">
        <v>10.5</v>
      </c>
      <c r="O930" s="45">
        <v>48</v>
      </c>
      <c r="P930" s="33">
        <v>0.85</v>
      </c>
      <c r="Q930" s="33">
        <v>0.53</v>
      </c>
      <c r="R930" s="47">
        <v>10.5</v>
      </c>
    </row>
    <row r="931" spans="1:18" ht="15.75" x14ac:dyDescent="0.25">
      <c r="A931" s="1288"/>
      <c r="B931" s="1208" t="s">
        <v>107</v>
      </c>
      <c r="C931" s="1279">
        <v>4</v>
      </c>
      <c r="D931" s="450">
        <v>35</v>
      </c>
      <c r="E931" s="451" t="s">
        <v>391</v>
      </c>
      <c r="F931" s="122" t="s">
        <v>25</v>
      </c>
      <c r="G931" s="45">
        <v>0</v>
      </c>
      <c r="H931" s="33">
        <v>0</v>
      </c>
      <c r="I931" s="33">
        <v>0</v>
      </c>
      <c r="J931" s="46">
        <v>36</v>
      </c>
      <c r="K931" s="45">
        <v>0</v>
      </c>
      <c r="L931" s="33">
        <v>0</v>
      </c>
      <c r="M931" s="33">
        <v>0</v>
      </c>
      <c r="N931" s="47">
        <v>36</v>
      </c>
      <c r="O931" s="45">
        <v>0</v>
      </c>
      <c r="P931" s="33">
        <v>0</v>
      </c>
      <c r="Q931" s="33">
        <v>0</v>
      </c>
      <c r="R931" s="47">
        <v>36</v>
      </c>
    </row>
    <row r="932" spans="1:18" ht="15.75" x14ac:dyDescent="0.25">
      <c r="A932" s="1288"/>
      <c r="B932" s="1208"/>
      <c r="C932" s="1278"/>
      <c r="D932" s="450">
        <v>10</v>
      </c>
      <c r="E932" s="451"/>
      <c r="F932" s="122"/>
      <c r="G932" s="45">
        <v>0</v>
      </c>
      <c r="H932" s="33">
        <v>0</v>
      </c>
      <c r="I932" s="33">
        <v>0</v>
      </c>
      <c r="J932" s="46">
        <v>10.5</v>
      </c>
      <c r="K932" s="45">
        <v>0</v>
      </c>
      <c r="L932" s="33">
        <v>0</v>
      </c>
      <c r="M932" s="33">
        <v>0</v>
      </c>
      <c r="N932" s="47">
        <v>10.5</v>
      </c>
      <c r="O932" s="45">
        <v>0</v>
      </c>
      <c r="P932" s="33">
        <v>0</v>
      </c>
      <c r="Q932" s="33">
        <v>0</v>
      </c>
      <c r="R932" s="47">
        <v>10.5</v>
      </c>
    </row>
    <row r="933" spans="1:18" ht="15.75" x14ac:dyDescent="0.25">
      <c r="A933" s="1288"/>
      <c r="B933" s="34" t="s">
        <v>37</v>
      </c>
      <c r="C933" s="167"/>
      <c r="D933" s="483"/>
      <c r="E933" s="460"/>
      <c r="F933" s="119"/>
      <c r="G933" s="63"/>
      <c r="H933" s="64">
        <v>0.85</v>
      </c>
      <c r="I933" s="64">
        <v>0.55000000000000004</v>
      </c>
      <c r="J933" s="452"/>
      <c r="K933" s="63"/>
      <c r="L933" s="64">
        <v>0.85</v>
      </c>
      <c r="M933" s="64">
        <v>0.52</v>
      </c>
      <c r="N933" s="65"/>
      <c r="O933" s="63"/>
      <c r="P933" s="64">
        <v>0.85</v>
      </c>
      <c r="Q933" s="64">
        <v>0.53</v>
      </c>
      <c r="R933" s="65"/>
    </row>
    <row r="934" spans="1:18" ht="15.75" x14ac:dyDescent="0.25">
      <c r="A934" s="1288"/>
      <c r="B934" s="34" t="s">
        <v>392</v>
      </c>
      <c r="C934" s="469">
        <v>2</v>
      </c>
      <c r="D934" s="143"/>
      <c r="E934" s="460"/>
      <c r="F934" s="119"/>
      <c r="G934" s="45">
        <v>5</v>
      </c>
      <c r="H934" s="33">
        <v>0.3</v>
      </c>
      <c r="I934" s="33">
        <v>0</v>
      </c>
      <c r="J934" s="46">
        <v>36</v>
      </c>
      <c r="K934" s="45">
        <v>6</v>
      </c>
      <c r="L934" s="33">
        <v>0.38</v>
      </c>
      <c r="M934" s="33">
        <v>0.03</v>
      </c>
      <c r="N934" s="47">
        <v>36</v>
      </c>
      <c r="O934" s="45">
        <v>5</v>
      </c>
      <c r="P934" s="33">
        <v>0.33</v>
      </c>
      <c r="Q934" s="33">
        <v>0.01</v>
      </c>
      <c r="R934" s="47">
        <v>36</v>
      </c>
    </row>
    <row r="935" spans="1:18" ht="15.75" x14ac:dyDescent="0.25">
      <c r="A935" s="1288"/>
      <c r="B935" s="140" t="s">
        <v>393</v>
      </c>
      <c r="C935" s="453">
        <v>1</v>
      </c>
      <c r="D935" s="143"/>
      <c r="E935" s="460"/>
      <c r="F935" s="119"/>
      <c r="G935" s="45">
        <v>14</v>
      </c>
      <c r="H935" s="33">
        <v>0.85</v>
      </c>
      <c r="I935" s="33">
        <v>0</v>
      </c>
      <c r="J935" s="46">
        <v>37.5</v>
      </c>
      <c r="K935" s="45">
        <v>16</v>
      </c>
      <c r="L935" s="33">
        <v>1.01</v>
      </c>
      <c r="M935" s="33">
        <v>0.06</v>
      </c>
      <c r="N935" s="47">
        <v>37.5</v>
      </c>
      <c r="O935" s="45">
        <v>14</v>
      </c>
      <c r="P935" s="33">
        <v>0.86</v>
      </c>
      <c r="Q935" s="33">
        <v>0.02</v>
      </c>
      <c r="R935" s="47">
        <v>37.5</v>
      </c>
    </row>
    <row r="936" spans="1:18" ht="15.75" x14ac:dyDescent="0.25">
      <c r="A936" s="1288"/>
      <c r="B936" s="140" t="s">
        <v>394</v>
      </c>
      <c r="C936" s="453">
        <v>4</v>
      </c>
      <c r="D936" s="143"/>
      <c r="E936" s="460"/>
      <c r="F936" s="119"/>
      <c r="G936" s="45">
        <v>0</v>
      </c>
      <c r="H936" s="33">
        <v>0</v>
      </c>
      <c r="I936" s="33">
        <v>0</v>
      </c>
      <c r="J936" s="46">
        <v>36</v>
      </c>
      <c r="K936" s="45">
        <v>0</v>
      </c>
      <c r="L936" s="33">
        <v>0</v>
      </c>
      <c r="M936" s="33">
        <v>0</v>
      </c>
      <c r="N936" s="47">
        <v>36</v>
      </c>
      <c r="O936" s="45">
        <v>0</v>
      </c>
      <c r="P936" s="33">
        <v>0</v>
      </c>
      <c r="Q936" s="33">
        <v>0</v>
      </c>
      <c r="R936" s="47">
        <v>36</v>
      </c>
    </row>
    <row r="937" spans="1:18" ht="16.5" thickBot="1" x14ac:dyDescent="0.3">
      <c r="A937" s="1289"/>
      <c r="B937" s="100" t="s">
        <v>395</v>
      </c>
      <c r="C937" s="471">
        <v>3</v>
      </c>
      <c r="D937" s="461"/>
      <c r="E937" s="462"/>
      <c r="F937" s="463"/>
      <c r="G937" s="45">
        <v>14</v>
      </c>
      <c r="H937" s="33">
        <v>0.85</v>
      </c>
      <c r="I937" s="33">
        <v>0.55000000000000004</v>
      </c>
      <c r="J937" s="46">
        <v>37.5</v>
      </c>
      <c r="K937" s="45">
        <v>14</v>
      </c>
      <c r="L937" s="33">
        <v>0.85</v>
      </c>
      <c r="M937" s="33">
        <v>0.52</v>
      </c>
      <c r="N937" s="47">
        <v>37.5</v>
      </c>
      <c r="O937" s="45">
        <v>14</v>
      </c>
      <c r="P937" s="33">
        <v>0.85</v>
      </c>
      <c r="Q937" s="33">
        <v>0.53</v>
      </c>
      <c r="R937" s="47">
        <v>37.5</v>
      </c>
    </row>
    <row r="938" spans="1:18" ht="15.75" x14ac:dyDescent="0.25">
      <c r="A938" s="1203">
        <v>346</v>
      </c>
      <c r="B938" s="1207" t="s">
        <v>20</v>
      </c>
      <c r="C938" s="1280">
        <v>10</v>
      </c>
      <c r="D938" s="139">
        <v>35</v>
      </c>
      <c r="E938" s="458" t="s">
        <v>359</v>
      </c>
      <c r="F938" s="176" t="s">
        <v>252</v>
      </c>
      <c r="G938" s="104">
        <v>1</v>
      </c>
      <c r="H938" s="105">
        <v>0.1</v>
      </c>
      <c r="I938" s="105">
        <v>7.0000000000000007E-2</v>
      </c>
      <c r="J938" s="106">
        <v>36</v>
      </c>
      <c r="K938" s="104">
        <v>2</v>
      </c>
      <c r="L938" s="105">
        <v>0.13</v>
      </c>
      <c r="M938" s="105">
        <v>0.08</v>
      </c>
      <c r="N938" s="107">
        <v>36.5</v>
      </c>
      <c r="O938" s="104">
        <v>2</v>
      </c>
      <c r="P938" s="105">
        <v>0.14000000000000001</v>
      </c>
      <c r="Q938" s="105">
        <v>0.08</v>
      </c>
      <c r="R938" s="107">
        <v>36.5</v>
      </c>
    </row>
    <row r="939" spans="1:18" ht="15.75" x14ac:dyDescent="0.25">
      <c r="A939" s="1204"/>
      <c r="B939" s="1208"/>
      <c r="C939" s="1277"/>
      <c r="D939" s="141">
        <v>6</v>
      </c>
      <c r="E939" s="451"/>
      <c r="F939" s="122"/>
      <c r="G939" s="45">
        <v>10</v>
      </c>
      <c r="H939" s="33">
        <v>0.1</v>
      </c>
      <c r="I939" s="33">
        <v>7.0000000000000007E-2</v>
      </c>
      <c r="J939" s="46">
        <v>6.1</v>
      </c>
      <c r="K939" s="45">
        <v>13</v>
      </c>
      <c r="L939" s="33">
        <v>0.13</v>
      </c>
      <c r="M939" s="33">
        <v>0.08</v>
      </c>
      <c r="N939" s="47">
        <v>6.1</v>
      </c>
      <c r="O939" s="45">
        <v>14</v>
      </c>
      <c r="P939" s="33">
        <v>0.14000000000000001</v>
      </c>
      <c r="Q939" s="33">
        <v>0.08</v>
      </c>
      <c r="R939" s="47">
        <v>6.1</v>
      </c>
    </row>
    <row r="940" spans="1:18" ht="15.75" x14ac:dyDescent="0.25">
      <c r="A940" s="1204"/>
      <c r="B940" s="1208" t="s">
        <v>23</v>
      </c>
      <c r="C940" s="1279">
        <v>10</v>
      </c>
      <c r="D940" s="450">
        <v>35</v>
      </c>
      <c r="E940" s="451" t="s">
        <v>359</v>
      </c>
      <c r="F940" s="122" t="s">
        <v>252</v>
      </c>
      <c r="G940" s="45">
        <v>5</v>
      </c>
      <c r="H940" s="33">
        <v>0.28999999999999998</v>
      </c>
      <c r="I940" s="33">
        <v>0.04</v>
      </c>
      <c r="J940" s="46">
        <v>36</v>
      </c>
      <c r="K940" s="45">
        <v>5</v>
      </c>
      <c r="L940" s="33">
        <v>0.35</v>
      </c>
      <c r="M940" s="33">
        <v>0.05</v>
      </c>
      <c r="N940" s="47">
        <v>36.5</v>
      </c>
      <c r="O940" s="45">
        <v>6</v>
      </c>
      <c r="P940" s="33">
        <v>0.38</v>
      </c>
      <c r="Q940" s="33">
        <v>0.06</v>
      </c>
      <c r="R940" s="47">
        <v>36.5</v>
      </c>
    </row>
    <row r="941" spans="1:18" ht="15.75" x14ac:dyDescent="0.25">
      <c r="A941" s="1204"/>
      <c r="B941" s="1208"/>
      <c r="C941" s="1278"/>
      <c r="D941" s="450">
        <v>6</v>
      </c>
      <c r="E941" s="451"/>
      <c r="F941" s="122"/>
      <c r="G941" s="45">
        <v>29</v>
      </c>
      <c r="H941" s="33">
        <v>0.28999999999999998</v>
      </c>
      <c r="I941" s="33">
        <v>0.04</v>
      </c>
      <c r="J941" s="46">
        <v>6.1</v>
      </c>
      <c r="K941" s="45">
        <v>35</v>
      </c>
      <c r="L941" s="33">
        <v>0.35</v>
      </c>
      <c r="M941" s="33">
        <v>0.05</v>
      </c>
      <c r="N941" s="47">
        <v>6.1</v>
      </c>
      <c r="O941" s="45">
        <v>38</v>
      </c>
      <c r="P941" s="33">
        <v>0.38</v>
      </c>
      <c r="Q941" s="33">
        <v>0.06</v>
      </c>
      <c r="R941" s="47">
        <v>6.1</v>
      </c>
    </row>
    <row r="942" spans="1:18" ht="15.75" x14ac:dyDescent="0.25">
      <c r="A942" s="1204"/>
      <c r="B942" s="34" t="s">
        <v>37</v>
      </c>
      <c r="C942" s="464"/>
      <c r="D942" s="483"/>
      <c r="E942" s="460"/>
      <c r="F942" s="119"/>
      <c r="G942" s="475"/>
      <c r="H942" s="476">
        <v>0.39</v>
      </c>
      <c r="I942" s="476">
        <v>0.11000000000000001</v>
      </c>
      <c r="J942" s="477"/>
      <c r="K942" s="475"/>
      <c r="L942" s="476">
        <v>0.48</v>
      </c>
      <c r="M942" s="476">
        <v>0.13</v>
      </c>
      <c r="N942" s="478"/>
      <c r="O942" s="475"/>
      <c r="P942" s="476">
        <v>0.52</v>
      </c>
      <c r="Q942" s="476">
        <v>0.14000000000000001</v>
      </c>
      <c r="R942" s="478"/>
    </row>
    <row r="943" spans="1:18" ht="15.75" x14ac:dyDescent="0.25">
      <c r="A943" s="1204"/>
      <c r="B943" s="140" t="s">
        <v>386</v>
      </c>
      <c r="C943" s="453">
        <v>1</v>
      </c>
      <c r="D943" s="483"/>
      <c r="E943" s="460"/>
      <c r="F943" s="119"/>
      <c r="G943" s="45">
        <v>1</v>
      </c>
      <c r="H943" s="33">
        <v>0.1</v>
      </c>
      <c r="I943" s="33">
        <v>7.0000000000000007E-2</v>
      </c>
      <c r="J943" s="46">
        <v>36</v>
      </c>
      <c r="K943" s="45">
        <v>2</v>
      </c>
      <c r="L943" s="33">
        <v>0.13</v>
      </c>
      <c r="M943" s="33">
        <v>0.08</v>
      </c>
      <c r="N943" s="47">
        <v>36.5</v>
      </c>
      <c r="O943" s="45">
        <v>2</v>
      </c>
      <c r="P943" s="33">
        <v>0.14000000000000001</v>
      </c>
      <c r="Q943" s="33">
        <v>0.08</v>
      </c>
      <c r="R943" s="47">
        <v>36.5</v>
      </c>
    </row>
    <row r="944" spans="1:18" ht="16.5" thickBot="1" x14ac:dyDescent="0.3">
      <c r="A944" s="1210"/>
      <c r="B944" s="100" t="s">
        <v>396</v>
      </c>
      <c r="C944" s="471">
        <v>2</v>
      </c>
      <c r="D944" s="461"/>
      <c r="E944" s="462"/>
      <c r="F944" s="463"/>
      <c r="G944" s="45">
        <v>5</v>
      </c>
      <c r="H944" s="33">
        <v>0.28999999999999998</v>
      </c>
      <c r="I944" s="33">
        <v>0.04</v>
      </c>
      <c r="J944" s="46">
        <v>36</v>
      </c>
      <c r="K944" s="45">
        <v>5</v>
      </c>
      <c r="L944" s="33">
        <v>0.35</v>
      </c>
      <c r="M944" s="33">
        <v>0.05</v>
      </c>
      <c r="N944" s="47">
        <v>36.5</v>
      </c>
      <c r="O944" s="45">
        <v>6</v>
      </c>
      <c r="P944" s="33">
        <v>0.38</v>
      </c>
      <c r="Q944" s="33">
        <v>0.06</v>
      </c>
      <c r="R944" s="47">
        <v>36.5</v>
      </c>
    </row>
    <row r="945" spans="1:18" ht="15.75" x14ac:dyDescent="0.25">
      <c r="A945" s="1203">
        <v>372</v>
      </c>
      <c r="B945" s="1207" t="s">
        <v>20</v>
      </c>
      <c r="C945" s="1280">
        <v>6.3</v>
      </c>
      <c r="D945" s="139">
        <v>35</v>
      </c>
      <c r="E945" s="458" t="s">
        <v>78</v>
      </c>
      <c r="F945" s="176" t="s">
        <v>80</v>
      </c>
      <c r="G945" s="104">
        <v>0</v>
      </c>
      <c r="H945" s="105">
        <v>0</v>
      </c>
      <c r="I945" s="105">
        <v>0</v>
      </c>
      <c r="J945" s="106">
        <v>37.5</v>
      </c>
      <c r="K945" s="104">
        <v>0</v>
      </c>
      <c r="L945" s="105">
        <v>0</v>
      </c>
      <c r="M945" s="105">
        <v>0</v>
      </c>
      <c r="N945" s="107">
        <v>37.5</v>
      </c>
      <c r="O945" s="104">
        <v>0</v>
      </c>
      <c r="P945" s="105">
        <v>0</v>
      </c>
      <c r="Q945" s="105">
        <v>0</v>
      </c>
      <c r="R945" s="107">
        <v>37.5</v>
      </c>
    </row>
    <row r="946" spans="1:18" ht="15.75" x14ac:dyDescent="0.25">
      <c r="A946" s="1204"/>
      <c r="B946" s="1208"/>
      <c r="C946" s="1278"/>
      <c r="D946" s="141">
        <v>6</v>
      </c>
      <c r="E946" s="451"/>
      <c r="F946" s="122"/>
      <c r="G946" s="45">
        <v>0</v>
      </c>
      <c r="H946" s="33">
        <v>0</v>
      </c>
      <c r="I946" s="33">
        <v>0</v>
      </c>
      <c r="J946" s="46">
        <v>6</v>
      </c>
      <c r="K946" s="45">
        <v>0</v>
      </c>
      <c r="L946" s="33">
        <v>0</v>
      </c>
      <c r="M946" s="33">
        <v>0</v>
      </c>
      <c r="N946" s="47">
        <v>6</v>
      </c>
      <c r="O946" s="45">
        <v>0</v>
      </c>
      <c r="P946" s="33">
        <v>0</v>
      </c>
      <c r="Q946" s="33">
        <v>0</v>
      </c>
      <c r="R946" s="47">
        <v>6</v>
      </c>
    </row>
    <row r="947" spans="1:18" ht="15.75" x14ac:dyDescent="0.25">
      <c r="A947" s="1204"/>
      <c r="B947" s="1208" t="s">
        <v>23</v>
      </c>
      <c r="C947" s="1279">
        <v>6.3</v>
      </c>
      <c r="D947" s="141">
        <v>35</v>
      </c>
      <c r="E947" s="451" t="s">
        <v>21</v>
      </c>
      <c r="F947" s="122" t="s">
        <v>27</v>
      </c>
      <c r="G947" s="45">
        <v>0</v>
      </c>
      <c r="H947" s="33">
        <v>0</v>
      </c>
      <c r="I947" s="33">
        <v>0</v>
      </c>
      <c r="J947" s="46">
        <v>36</v>
      </c>
      <c r="K947" s="45">
        <v>0.1</v>
      </c>
      <c r="L947" s="33">
        <v>0.01</v>
      </c>
      <c r="M947" s="33">
        <v>0</v>
      </c>
      <c r="N947" s="47">
        <v>36</v>
      </c>
      <c r="O947" s="45">
        <v>0.1</v>
      </c>
      <c r="P947" s="33">
        <v>0.01</v>
      </c>
      <c r="Q947" s="33">
        <v>0</v>
      </c>
      <c r="R947" s="47">
        <v>36</v>
      </c>
    </row>
    <row r="948" spans="1:18" ht="15.75" x14ac:dyDescent="0.25">
      <c r="A948" s="1204"/>
      <c r="B948" s="1208"/>
      <c r="C948" s="1278"/>
      <c r="D948" s="141">
        <v>6</v>
      </c>
      <c r="E948" s="451"/>
      <c r="F948" s="122"/>
      <c r="G948" s="45">
        <v>0</v>
      </c>
      <c r="H948" s="33">
        <v>0</v>
      </c>
      <c r="I948" s="33">
        <v>0</v>
      </c>
      <c r="J948" s="46">
        <v>6</v>
      </c>
      <c r="K948" s="45">
        <v>1</v>
      </c>
      <c r="L948" s="33">
        <v>0.01</v>
      </c>
      <c r="M948" s="33">
        <v>0</v>
      </c>
      <c r="N948" s="47">
        <v>6</v>
      </c>
      <c r="O948" s="45">
        <v>1</v>
      </c>
      <c r="P948" s="33">
        <v>0.01</v>
      </c>
      <c r="Q948" s="33">
        <v>0</v>
      </c>
      <c r="R948" s="47">
        <v>6</v>
      </c>
    </row>
    <row r="949" spans="1:18" ht="15.75" x14ac:dyDescent="0.25">
      <c r="A949" s="1204"/>
      <c r="B949" s="34" t="s">
        <v>37</v>
      </c>
      <c r="C949" s="464"/>
      <c r="D949" s="143"/>
      <c r="E949" s="460"/>
      <c r="F949" s="119"/>
      <c r="G949" s="63"/>
      <c r="H949" s="64">
        <v>0</v>
      </c>
      <c r="I949" s="64">
        <v>0</v>
      </c>
      <c r="J949" s="452"/>
      <c r="K949" s="63"/>
      <c r="L949" s="64">
        <v>0.01</v>
      </c>
      <c r="M949" s="64">
        <v>0</v>
      </c>
      <c r="N949" s="65"/>
      <c r="O949" s="63"/>
      <c r="P949" s="64">
        <v>0.01</v>
      </c>
      <c r="Q949" s="64">
        <v>0</v>
      </c>
      <c r="R949" s="65"/>
    </row>
    <row r="950" spans="1:18" ht="15.75" x14ac:dyDescent="0.25">
      <c r="A950" s="1204"/>
      <c r="B950" s="140" t="s">
        <v>394</v>
      </c>
      <c r="C950" s="453">
        <v>2</v>
      </c>
      <c r="D950" s="143"/>
      <c r="E950" s="460"/>
      <c r="F950" s="119"/>
      <c r="G950" s="45">
        <v>0</v>
      </c>
      <c r="H950" s="33">
        <v>0</v>
      </c>
      <c r="I950" s="33">
        <v>0</v>
      </c>
      <c r="J950" s="46">
        <v>36</v>
      </c>
      <c r="K950" s="45">
        <v>0.1</v>
      </c>
      <c r="L950" s="33">
        <v>0.01</v>
      </c>
      <c r="M950" s="33">
        <v>0</v>
      </c>
      <c r="N950" s="47">
        <v>36</v>
      </c>
      <c r="O950" s="45">
        <v>0.1</v>
      </c>
      <c r="P950" s="33">
        <v>0.01</v>
      </c>
      <c r="Q950" s="33">
        <v>0</v>
      </c>
      <c r="R950" s="47">
        <v>36</v>
      </c>
    </row>
    <row r="951" spans="1:18" ht="16.5" thickBot="1" x14ac:dyDescent="0.3">
      <c r="A951" s="1210"/>
      <c r="B951" s="100" t="s">
        <v>395</v>
      </c>
      <c r="C951" s="471">
        <v>1</v>
      </c>
      <c r="D951" s="461"/>
      <c r="E951" s="462"/>
      <c r="F951" s="463"/>
      <c r="G951" s="93">
        <v>0</v>
      </c>
      <c r="H951" s="91">
        <v>0</v>
      </c>
      <c r="I951" s="91">
        <v>0</v>
      </c>
      <c r="J951" s="459">
        <v>37.5</v>
      </c>
      <c r="K951" s="93">
        <v>0</v>
      </c>
      <c r="L951" s="91">
        <v>0</v>
      </c>
      <c r="M951" s="91">
        <v>0</v>
      </c>
      <c r="N951" s="92">
        <v>37.5</v>
      </c>
      <c r="O951" s="93">
        <v>0</v>
      </c>
      <c r="P951" s="91">
        <v>0</v>
      </c>
      <c r="Q951" s="91">
        <v>0</v>
      </c>
      <c r="R951" s="92">
        <v>37.5</v>
      </c>
    </row>
    <row r="952" spans="1:18" ht="15.75" x14ac:dyDescent="0.25">
      <c r="A952" s="1203">
        <v>373</v>
      </c>
      <c r="B952" s="1207" t="s">
        <v>20</v>
      </c>
      <c r="C952" s="1280">
        <v>10</v>
      </c>
      <c r="D952" s="139">
        <v>35</v>
      </c>
      <c r="E952" s="458" t="s">
        <v>56</v>
      </c>
      <c r="F952" s="176" t="s">
        <v>92</v>
      </c>
      <c r="G952" s="104">
        <v>5</v>
      </c>
      <c r="H952" s="105">
        <v>0.32</v>
      </c>
      <c r="I952" s="105">
        <v>0.12</v>
      </c>
      <c r="J952" s="106">
        <v>37</v>
      </c>
      <c r="K952" s="104">
        <v>3</v>
      </c>
      <c r="L952" s="105">
        <v>0.21</v>
      </c>
      <c r="M952" s="105">
        <v>0.08</v>
      </c>
      <c r="N952" s="107">
        <v>36.200000000000003</v>
      </c>
      <c r="O952" s="104">
        <v>4</v>
      </c>
      <c r="P952" s="105">
        <v>0.25</v>
      </c>
      <c r="Q952" s="105">
        <v>0.09</v>
      </c>
      <c r="R952" s="107">
        <v>36</v>
      </c>
    </row>
    <row r="953" spans="1:18" ht="15.75" x14ac:dyDescent="0.25">
      <c r="A953" s="1204"/>
      <c r="B953" s="1208"/>
      <c r="C953" s="1278"/>
      <c r="D953" s="141">
        <v>10</v>
      </c>
      <c r="E953" s="451"/>
      <c r="F953" s="122"/>
      <c r="G953" s="45">
        <v>18</v>
      </c>
      <c r="H953" s="33">
        <v>0.32</v>
      </c>
      <c r="I953" s="33">
        <v>0.12</v>
      </c>
      <c r="J953" s="46">
        <v>11</v>
      </c>
      <c r="K953" s="45">
        <v>12</v>
      </c>
      <c r="L953" s="33">
        <v>0.21</v>
      </c>
      <c r="M953" s="33">
        <v>0.08</v>
      </c>
      <c r="N953" s="47">
        <v>11</v>
      </c>
      <c r="O953" s="45">
        <v>14</v>
      </c>
      <c r="P953" s="33">
        <v>0.25</v>
      </c>
      <c r="Q953" s="33">
        <v>0.09</v>
      </c>
      <c r="R953" s="47">
        <v>11</v>
      </c>
    </row>
    <row r="954" spans="1:18" ht="15.75" x14ac:dyDescent="0.25">
      <c r="A954" s="1204"/>
      <c r="B954" s="1208" t="s">
        <v>23</v>
      </c>
      <c r="C954" s="1279">
        <v>10</v>
      </c>
      <c r="D954" s="141">
        <v>35</v>
      </c>
      <c r="E954" s="451" t="s">
        <v>56</v>
      </c>
      <c r="F954" s="122" t="s">
        <v>92</v>
      </c>
      <c r="G954" s="45">
        <v>36</v>
      </c>
      <c r="H954" s="33">
        <v>2.21</v>
      </c>
      <c r="I954" s="33">
        <v>0.87</v>
      </c>
      <c r="J954" s="46">
        <v>36.9</v>
      </c>
      <c r="K954" s="45">
        <v>36</v>
      </c>
      <c r="L954" s="33">
        <v>2.21</v>
      </c>
      <c r="M954" s="33">
        <v>0.87</v>
      </c>
      <c r="N954" s="47">
        <v>35.9</v>
      </c>
      <c r="O954" s="45">
        <v>34</v>
      </c>
      <c r="P954" s="33">
        <v>2.12</v>
      </c>
      <c r="Q954" s="33">
        <v>0.84</v>
      </c>
      <c r="R954" s="47">
        <v>35.700000000000003</v>
      </c>
    </row>
    <row r="955" spans="1:18" ht="15.75" x14ac:dyDescent="0.25">
      <c r="A955" s="1204"/>
      <c r="B955" s="1208"/>
      <c r="C955" s="1278"/>
      <c r="D955" s="141">
        <v>10</v>
      </c>
      <c r="E955" s="451"/>
      <c r="F955" s="122"/>
      <c r="G955" s="45">
        <v>125</v>
      </c>
      <c r="H955" s="33">
        <v>2.21</v>
      </c>
      <c r="I955" s="33">
        <v>0.87</v>
      </c>
      <c r="J955" s="46">
        <v>11</v>
      </c>
      <c r="K955" s="45">
        <v>125</v>
      </c>
      <c r="L955" s="33">
        <v>2.21</v>
      </c>
      <c r="M955" s="33">
        <v>0.87</v>
      </c>
      <c r="N955" s="47">
        <v>11</v>
      </c>
      <c r="O955" s="45">
        <v>120</v>
      </c>
      <c r="P955" s="33">
        <v>2.12</v>
      </c>
      <c r="Q955" s="33">
        <v>0.84</v>
      </c>
      <c r="R955" s="47">
        <v>11</v>
      </c>
    </row>
    <row r="956" spans="1:18" ht="15.75" x14ac:dyDescent="0.25">
      <c r="A956" s="1204"/>
      <c r="B956" s="34" t="s">
        <v>37</v>
      </c>
      <c r="C956" s="167"/>
      <c r="D956" s="143"/>
      <c r="E956" s="460"/>
      <c r="F956" s="119"/>
      <c r="G956" s="475"/>
      <c r="H956" s="476">
        <v>2.5299999999999998</v>
      </c>
      <c r="I956" s="476">
        <v>0.99</v>
      </c>
      <c r="J956" s="477"/>
      <c r="K956" s="475"/>
      <c r="L956" s="476">
        <v>2.42</v>
      </c>
      <c r="M956" s="476">
        <v>0.95</v>
      </c>
      <c r="N956" s="478"/>
      <c r="O956" s="475"/>
      <c r="P956" s="476">
        <v>2.37</v>
      </c>
      <c r="Q956" s="476">
        <v>0.92999999999999994</v>
      </c>
      <c r="R956" s="478"/>
    </row>
    <row r="957" spans="1:18" ht="15.75" x14ac:dyDescent="0.25">
      <c r="A957" s="1204"/>
      <c r="B957" s="140" t="s">
        <v>397</v>
      </c>
      <c r="C957" s="469">
        <v>1</v>
      </c>
      <c r="D957" s="143"/>
      <c r="E957" s="460"/>
      <c r="F957" s="119"/>
      <c r="G957" s="45">
        <v>5</v>
      </c>
      <c r="H957" s="33">
        <v>0.32</v>
      </c>
      <c r="I957" s="33">
        <v>0.12</v>
      </c>
      <c r="J957" s="46">
        <v>37</v>
      </c>
      <c r="K957" s="45">
        <v>3</v>
      </c>
      <c r="L957" s="33">
        <v>0.21</v>
      </c>
      <c r="M957" s="33">
        <v>0.08</v>
      </c>
      <c r="N957" s="47">
        <v>36.200000000000003</v>
      </c>
      <c r="O957" s="45">
        <v>4</v>
      </c>
      <c r="P957" s="33">
        <v>0.25</v>
      </c>
      <c r="Q957" s="33">
        <v>0.09</v>
      </c>
      <c r="R957" s="47">
        <v>36</v>
      </c>
    </row>
    <row r="958" spans="1:18" ht="16.5" thickBot="1" x14ac:dyDescent="0.3">
      <c r="A958" s="1210"/>
      <c r="B958" s="100" t="s">
        <v>398</v>
      </c>
      <c r="C958" s="471">
        <v>2</v>
      </c>
      <c r="D958" s="461"/>
      <c r="E958" s="462"/>
      <c r="F958" s="463"/>
      <c r="G958" s="45">
        <v>36</v>
      </c>
      <c r="H958" s="33">
        <v>2.21</v>
      </c>
      <c r="I958" s="33">
        <v>0.87</v>
      </c>
      <c r="J958" s="46">
        <v>36.9</v>
      </c>
      <c r="K958" s="45">
        <v>36</v>
      </c>
      <c r="L958" s="33">
        <v>2.21</v>
      </c>
      <c r="M958" s="33">
        <v>0.87</v>
      </c>
      <c r="N958" s="47">
        <v>35.9</v>
      </c>
      <c r="O958" s="45">
        <v>34</v>
      </c>
      <c r="P958" s="33">
        <v>2.12</v>
      </c>
      <c r="Q958" s="33">
        <v>0.84</v>
      </c>
      <c r="R958" s="47">
        <v>35.700000000000003</v>
      </c>
    </row>
    <row r="959" spans="1:18" ht="15.75" x14ac:dyDescent="0.25">
      <c r="A959" s="1203">
        <v>385</v>
      </c>
      <c r="B959" s="1207" t="s">
        <v>20</v>
      </c>
      <c r="C959" s="1290">
        <v>10</v>
      </c>
      <c r="D959" s="139">
        <v>35</v>
      </c>
      <c r="E959" s="458" t="s">
        <v>26</v>
      </c>
      <c r="F959" s="176" t="s">
        <v>135</v>
      </c>
      <c r="G959" s="104">
        <v>3</v>
      </c>
      <c r="H959" s="105">
        <v>0.19</v>
      </c>
      <c r="I959" s="105">
        <v>0.02</v>
      </c>
      <c r="J959" s="106">
        <v>37.5</v>
      </c>
      <c r="K959" s="104">
        <v>4</v>
      </c>
      <c r="L959" s="105">
        <v>0.28999999999999998</v>
      </c>
      <c r="M959" s="105">
        <v>0.02</v>
      </c>
      <c r="N959" s="107">
        <v>37.5</v>
      </c>
      <c r="O959" s="104">
        <v>5</v>
      </c>
      <c r="P959" s="105">
        <v>0.31</v>
      </c>
      <c r="Q959" s="105">
        <v>0.02</v>
      </c>
      <c r="R959" s="107">
        <v>37.5</v>
      </c>
    </row>
    <row r="960" spans="1:18" ht="15.75" x14ac:dyDescent="0.25">
      <c r="A960" s="1204"/>
      <c r="B960" s="1208"/>
      <c r="C960" s="1291"/>
      <c r="D960" s="141">
        <v>6</v>
      </c>
      <c r="E960" s="451"/>
      <c r="F960" s="122"/>
      <c r="G960" s="45">
        <v>19</v>
      </c>
      <c r="H960" s="33">
        <v>0.19</v>
      </c>
      <c r="I960" s="33">
        <v>0.02</v>
      </c>
      <c r="J960" s="46">
        <v>6.1</v>
      </c>
      <c r="K960" s="45">
        <v>29</v>
      </c>
      <c r="L960" s="33">
        <v>0.28999999999999998</v>
      </c>
      <c r="M960" s="33">
        <v>0.02</v>
      </c>
      <c r="N960" s="47">
        <v>6.2</v>
      </c>
      <c r="O960" s="45">
        <v>31</v>
      </c>
      <c r="P960" s="33">
        <v>0.31</v>
      </c>
      <c r="Q960" s="33">
        <v>0.02</v>
      </c>
      <c r="R960" s="47">
        <v>6.2</v>
      </c>
    </row>
    <row r="961" spans="1:18" ht="15.75" x14ac:dyDescent="0.25">
      <c r="A961" s="1204"/>
      <c r="B961" s="1208" t="s">
        <v>23</v>
      </c>
      <c r="C961" s="1292">
        <v>10</v>
      </c>
      <c r="D961" s="141">
        <v>35</v>
      </c>
      <c r="E961" s="451" t="s">
        <v>26</v>
      </c>
      <c r="F961" s="122" t="s">
        <v>135</v>
      </c>
      <c r="G961" s="45">
        <v>28</v>
      </c>
      <c r="H961" s="33">
        <v>1.75</v>
      </c>
      <c r="I961" s="33">
        <v>0</v>
      </c>
      <c r="J961" s="46">
        <v>37.5</v>
      </c>
      <c r="K961" s="45">
        <v>16</v>
      </c>
      <c r="L961" s="33">
        <v>1.01</v>
      </c>
      <c r="M961" s="33">
        <v>0</v>
      </c>
      <c r="N961" s="47">
        <v>37.5</v>
      </c>
      <c r="O961" s="45">
        <v>31</v>
      </c>
      <c r="P961" s="33">
        <v>1.92</v>
      </c>
      <c r="Q961" s="33">
        <v>0</v>
      </c>
      <c r="R961" s="47">
        <v>37.5</v>
      </c>
    </row>
    <row r="962" spans="1:18" ht="15.75" x14ac:dyDescent="0.25">
      <c r="A962" s="1204"/>
      <c r="B962" s="1208"/>
      <c r="C962" s="1292"/>
      <c r="D962" s="141">
        <v>6</v>
      </c>
      <c r="E962" s="473"/>
      <c r="F962" s="150"/>
      <c r="G962" s="86">
        <v>175</v>
      </c>
      <c r="H962" s="87">
        <v>1.75</v>
      </c>
      <c r="I962" s="87">
        <v>0</v>
      </c>
      <c r="J962" s="155">
        <v>6.1</v>
      </c>
      <c r="K962" s="86">
        <v>101</v>
      </c>
      <c r="L962" s="87">
        <v>1.01</v>
      </c>
      <c r="M962" s="87">
        <v>0</v>
      </c>
      <c r="N962" s="88">
        <v>6.2</v>
      </c>
      <c r="O962" s="86">
        <v>192</v>
      </c>
      <c r="P962" s="87">
        <v>1.92</v>
      </c>
      <c r="Q962" s="87">
        <v>0</v>
      </c>
      <c r="R962" s="88">
        <v>6.2</v>
      </c>
    </row>
    <row r="963" spans="1:18" ht="15.75" x14ac:dyDescent="0.25">
      <c r="A963" s="1204"/>
      <c r="B963" s="34" t="s">
        <v>37</v>
      </c>
      <c r="C963" s="485"/>
      <c r="D963" s="141"/>
      <c r="E963" s="451"/>
      <c r="F963" s="122"/>
      <c r="G963" s="45"/>
      <c r="H963" s="33">
        <f>H960+H962</f>
        <v>1.94</v>
      </c>
      <c r="I963" s="33">
        <f>I960+I962</f>
        <v>0.02</v>
      </c>
      <c r="J963" s="46"/>
      <c r="K963" s="45"/>
      <c r="L963" s="33">
        <f>L960+L962</f>
        <v>1.3</v>
      </c>
      <c r="M963" s="33">
        <f>M960+M962</f>
        <v>0.02</v>
      </c>
      <c r="N963" s="47"/>
      <c r="O963" s="45"/>
      <c r="P963" s="33">
        <f>P960+P962</f>
        <v>2.23</v>
      </c>
      <c r="Q963" s="33">
        <f>Q960+Q962</f>
        <v>0.02</v>
      </c>
      <c r="R963" s="47"/>
    </row>
    <row r="964" spans="1:18" ht="15.75" x14ac:dyDescent="0.25">
      <c r="A964" s="1204"/>
      <c r="B964" s="140" t="s">
        <v>399</v>
      </c>
      <c r="C964" s="173"/>
      <c r="D964" s="143"/>
      <c r="E964" s="451"/>
      <c r="F964" s="122"/>
      <c r="G964" s="45">
        <v>28</v>
      </c>
      <c r="H964" s="33">
        <v>1.75</v>
      </c>
      <c r="I964" s="33">
        <v>0</v>
      </c>
      <c r="J964" s="46">
        <v>37.5</v>
      </c>
      <c r="K964" s="45">
        <v>16</v>
      </c>
      <c r="L964" s="33">
        <v>1.01</v>
      </c>
      <c r="M964" s="33">
        <v>0</v>
      </c>
      <c r="N964" s="47">
        <v>37.5</v>
      </c>
      <c r="O964" s="45">
        <v>31</v>
      </c>
      <c r="P964" s="33">
        <v>1.92</v>
      </c>
      <c r="Q964" s="33">
        <v>0</v>
      </c>
      <c r="R964" s="47">
        <v>37.5</v>
      </c>
    </row>
    <row r="965" spans="1:18" ht="16.5" thickBot="1" x14ac:dyDescent="0.3">
      <c r="A965" s="1210"/>
      <c r="B965" s="100" t="s">
        <v>400</v>
      </c>
      <c r="C965" s="486"/>
      <c r="D965" s="461"/>
      <c r="E965" s="462"/>
      <c r="F965" s="463"/>
      <c r="G965" s="93">
        <v>3</v>
      </c>
      <c r="H965" s="91">
        <v>0.19</v>
      </c>
      <c r="I965" s="91">
        <v>0.02</v>
      </c>
      <c r="J965" s="459">
        <v>37.5</v>
      </c>
      <c r="K965" s="93">
        <v>4</v>
      </c>
      <c r="L965" s="91">
        <v>0.28999999999999998</v>
      </c>
      <c r="M965" s="91">
        <v>0.02</v>
      </c>
      <c r="N965" s="92">
        <v>37.5</v>
      </c>
      <c r="O965" s="93">
        <v>5</v>
      </c>
      <c r="P965" s="91">
        <v>0.31</v>
      </c>
      <c r="Q965" s="91">
        <v>0.02</v>
      </c>
      <c r="R965" s="92">
        <v>37.5</v>
      </c>
    </row>
    <row r="966" spans="1:18" ht="15.75" x14ac:dyDescent="0.25">
      <c r="A966" s="1203">
        <v>387</v>
      </c>
      <c r="B966" s="1207" t="s">
        <v>20</v>
      </c>
      <c r="C966" s="1280">
        <v>10</v>
      </c>
      <c r="D966" s="139">
        <v>35</v>
      </c>
      <c r="E966" s="458" t="s">
        <v>158</v>
      </c>
      <c r="F966" s="176" t="s">
        <v>35</v>
      </c>
      <c r="G966" s="25">
        <v>33</v>
      </c>
      <c r="H966" s="33">
        <v>2.0079000000000002</v>
      </c>
      <c r="I966" s="33">
        <v>0.67949999999999999</v>
      </c>
      <c r="J966" s="27">
        <v>37</v>
      </c>
      <c r="K966" s="25">
        <v>60</v>
      </c>
      <c r="L966" s="33">
        <v>3.0249000000000001</v>
      </c>
      <c r="M966" s="33">
        <v>0.92159999999999997</v>
      </c>
      <c r="N966" s="28">
        <v>36</v>
      </c>
      <c r="O966" s="25">
        <v>60</v>
      </c>
      <c r="P966" s="33">
        <v>3.4424999999999999</v>
      </c>
      <c r="Q966" s="33">
        <v>0.90629999999999999</v>
      </c>
      <c r="R966" s="28">
        <v>36</v>
      </c>
    </row>
    <row r="967" spans="1:18" ht="15.75" x14ac:dyDescent="0.25">
      <c r="A967" s="1204"/>
      <c r="B967" s="1208"/>
      <c r="C967" s="1278"/>
      <c r="D967" s="141">
        <v>6</v>
      </c>
      <c r="E967" s="451"/>
      <c r="F967" s="122"/>
      <c r="G967" s="45">
        <v>200</v>
      </c>
      <c r="H967" s="33">
        <v>2.0079000000000002</v>
      </c>
      <c r="I967" s="33">
        <v>0.67949999999999999</v>
      </c>
      <c r="J967" s="46">
        <v>6.1</v>
      </c>
      <c r="K967" s="45">
        <v>310</v>
      </c>
      <c r="L967" s="33">
        <v>3.0249000000000001</v>
      </c>
      <c r="M967" s="33">
        <v>0.92159999999999997</v>
      </c>
      <c r="N967" s="47">
        <v>6</v>
      </c>
      <c r="O967" s="45">
        <v>350</v>
      </c>
      <c r="P967" s="33">
        <v>3.4424999999999999</v>
      </c>
      <c r="Q967" s="33">
        <v>0.90629999999999999</v>
      </c>
      <c r="R967" s="47">
        <v>6</v>
      </c>
    </row>
    <row r="968" spans="1:18" ht="15.75" x14ac:dyDescent="0.25">
      <c r="A968" s="1204"/>
      <c r="B968" s="1208" t="s">
        <v>23</v>
      </c>
      <c r="C968" s="1279">
        <v>10</v>
      </c>
      <c r="D968" s="141">
        <v>35</v>
      </c>
      <c r="E968" s="451" t="s">
        <v>384</v>
      </c>
      <c r="F968" s="122" t="s">
        <v>25</v>
      </c>
      <c r="G968" s="25">
        <v>24</v>
      </c>
      <c r="H968" s="33">
        <v>1.4490000000000001</v>
      </c>
      <c r="I968" s="33">
        <v>0.50580000000000003</v>
      </c>
      <c r="J968" s="27">
        <v>37</v>
      </c>
      <c r="K968" s="25">
        <v>40</v>
      </c>
      <c r="L968" s="33">
        <v>2.4326999999999996</v>
      </c>
      <c r="M968" s="33">
        <v>0.71910000000000007</v>
      </c>
      <c r="N968" s="28">
        <v>36</v>
      </c>
      <c r="O968" s="25">
        <v>60</v>
      </c>
      <c r="P968" s="33">
        <v>2.9051999999999998</v>
      </c>
      <c r="Q968" s="33">
        <v>0.73439999999999994</v>
      </c>
      <c r="R968" s="28">
        <v>36</v>
      </c>
    </row>
    <row r="969" spans="1:18" ht="15.75" x14ac:dyDescent="0.25">
      <c r="A969" s="1204"/>
      <c r="B969" s="1208"/>
      <c r="C969" s="1278"/>
      <c r="D969" s="141">
        <v>6</v>
      </c>
      <c r="E969" s="451"/>
      <c r="F969" s="122"/>
      <c r="G969" s="45">
        <v>150</v>
      </c>
      <c r="H969" s="33">
        <v>1.4490000000000001</v>
      </c>
      <c r="I969" s="33">
        <v>0.50580000000000003</v>
      </c>
      <c r="J969" s="46">
        <v>6.1</v>
      </c>
      <c r="K969" s="45">
        <v>250</v>
      </c>
      <c r="L969" s="33">
        <v>2.4326999999999996</v>
      </c>
      <c r="M969" s="33">
        <v>0.71910000000000007</v>
      </c>
      <c r="N969" s="47">
        <v>6</v>
      </c>
      <c r="O969" s="45">
        <v>300</v>
      </c>
      <c r="P969" s="33">
        <v>2.9051999999999998</v>
      </c>
      <c r="Q969" s="33">
        <v>0.73439999999999994</v>
      </c>
      <c r="R969" s="47">
        <v>6</v>
      </c>
    </row>
    <row r="970" spans="1:18" ht="15.75" x14ac:dyDescent="0.25">
      <c r="A970" s="1204"/>
      <c r="B970" s="34" t="s">
        <v>37</v>
      </c>
      <c r="C970" s="167"/>
      <c r="D970" s="143"/>
      <c r="E970" s="460"/>
      <c r="F970" s="119"/>
      <c r="G970" s="63"/>
      <c r="H970" s="64">
        <v>3.4569000000000001</v>
      </c>
      <c r="I970" s="64">
        <v>1.1853</v>
      </c>
      <c r="J970" s="452"/>
      <c r="K970" s="63"/>
      <c r="L970" s="64">
        <v>5.4575999999999993</v>
      </c>
      <c r="M970" s="64">
        <v>1.6407</v>
      </c>
      <c r="N970" s="65"/>
      <c r="O970" s="63"/>
      <c r="P970" s="64">
        <v>6.3476999999999997</v>
      </c>
      <c r="Q970" s="64">
        <v>1.6406999999999998</v>
      </c>
      <c r="R970" s="65"/>
    </row>
    <row r="971" spans="1:18" ht="15.75" x14ac:dyDescent="0.25">
      <c r="A971" s="1204"/>
      <c r="B971" s="140" t="s">
        <v>194</v>
      </c>
      <c r="C971" s="165">
        <v>2</v>
      </c>
      <c r="D971" s="143"/>
      <c r="E971" s="460"/>
      <c r="F971" s="119"/>
      <c r="G971" s="25">
        <v>24</v>
      </c>
      <c r="H971" s="33">
        <v>1.4490000000000001</v>
      </c>
      <c r="I971" s="33">
        <v>0.50580000000000003</v>
      </c>
      <c r="J971" s="27">
        <v>37</v>
      </c>
      <c r="K971" s="25">
        <v>40</v>
      </c>
      <c r="L971" s="33">
        <v>2.4326999999999996</v>
      </c>
      <c r="M971" s="33">
        <v>0.71910000000000007</v>
      </c>
      <c r="N971" s="28">
        <v>36</v>
      </c>
      <c r="O971" s="25">
        <v>60</v>
      </c>
      <c r="P971" s="33">
        <v>2.9051999999999998</v>
      </c>
      <c r="Q971" s="33">
        <v>0.73439999999999994</v>
      </c>
      <c r="R971" s="28">
        <v>36</v>
      </c>
    </row>
    <row r="972" spans="1:18" ht="16.5" thickBot="1" x14ac:dyDescent="0.3">
      <c r="A972" s="1210"/>
      <c r="B972" s="100" t="s">
        <v>195</v>
      </c>
      <c r="C972" s="455">
        <v>1</v>
      </c>
      <c r="D972" s="461"/>
      <c r="E972" s="462"/>
      <c r="F972" s="463"/>
      <c r="G972" s="38">
        <v>33</v>
      </c>
      <c r="H972" s="87">
        <v>2.0079000000000002</v>
      </c>
      <c r="I972" s="87">
        <v>0.67949999999999999</v>
      </c>
      <c r="J972" s="40">
        <v>37</v>
      </c>
      <c r="K972" s="38">
        <v>60</v>
      </c>
      <c r="L972" s="87">
        <v>3.0249000000000001</v>
      </c>
      <c r="M972" s="87">
        <v>0.92159999999999997</v>
      </c>
      <c r="N972" s="41">
        <v>36</v>
      </c>
      <c r="O972" s="38">
        <v>60</v>
      </c>
      <c r="P972" s="87">
        <v>3.4424999999999999</v>
      </c>
      <c r="Q972" s="87">
        <v>0.90629999999999999</v>
      </c>
      <c r="R972" s="41">
        <v>36</v>
      </c>
    </row>
    <row r="973" spans="1:18" ht="15.75" x14ac:dyDescent="0.25">
      <c r="A973" s="1203">
        <v>388</v>
      </c>
      <c r="B973" s="1207" t="s">
        <v>20</v>
      </c>
      <c r="C973" s="1293">
        <v>16</v>
      </c>
      <c r="D973" s="139">
        <v>35</v>
      </c>
      <c r="E973" s="458" t="s">
        <v>57</v>
      </c>
      <c r="F973" s="176" t="s">
        <v>22</v>
      </c>
      <c r="G973" s="104">
        <v>6.5</v>
      </c>
      <c r="H973" s="105">
        <v>0.4</v>
      </c>
      <c r="I973" s="105">
        <v>0</v>
      </c>
      <c r="J973" s="19">
        <v>36.5</v>
      </c>
      <c r="K973" s="104">
        <v>8.5</v>
      </c>
      <c r="L973" s="105">
        <v>0.52</v>
      </c>
      <c r="M973" s="105">
        <v>0</v>
      </c>
      <c r="N973" s="20">
        <v>36</v>
      </c>
      <c r="O973" s="104">
        <v>7</v>
      </c>
      <c r="P973" s="105">
        <v>0.44</v>
      </c>
      <c r="Q973" s="105">
        <v>0</v>
      </c>
      <c r="R973" s="20">
        <v>36</v>
      </c>
    </row>
    <row r="974" spans="1:18" ht="15.75" x14ac:dyDescent="0.25">
      <c r="A974" s="1204"/>
      <c r="B974" s="1208"/>
      <c r="C974" s="1294"/>
      <c r="D974" s="141">
        <v>6</v>
      </c>
      <c r="E974" s="451"/>
      <c r="F974" s="122"/>
      <c r="G974" s="45">
        <v>40</v>
      </c>
      <c r="H974" s="33">
        <v>0.4</v>
      </c>
      <c r="I974" s="33">
        <v>0</v>
      </c>
      <c r="J974" s="46">
        <v>6.07</v>
      </c>
      <c r="K974" s="45">
        <v>52</v>
      </c>
      <c r="L974" s="33">
        <v>0.52</v>
      </c>
      <c r="M974" s="33">
        <v>0</v>
      </c>
      <c r="N974" s="47">
        <v>5.9</v>
      </c>
      <c r="O974" s="45">
        <v>44</v>
      </c>
      <c r="P974" s="33">
        <v>0.44</v>
      </c>
      <c r="Q974" s="33">
        <v>0</v>
      </c>
      <c r="R974" s="47">
        <v>5.9</v>
      </c>
    </row>
    <row r="975" spans="1:18" ht="15.75" x14ac:dyDescent="0.25">
      <c r="A975" s="1204"/>
      <c r="B975" s="1208" t="s">
        <v>23</v>
      </c>
      <c r="C975" s="1295">
        <v>16</v>
      </c>
      <c r="D975" s="141">
        <v>35</v>
      </c>
      <c r="E975" s="451" t="s">
        <v>158</v>
      </c>
      <c r="F975" s="122" t="s">
        <v>35</v>
      </c>
      <c r="G975" s="45">
        <v>59</v>
      </c>
      <c r="H975" s="33">
        <v>3.6</v>
      </c>
      <c r="I975" s="33">
        <v>0.93</v>
      </c>
      <c r="J975" s="27">
        <v>36.4</v>
      </c>
      <c r="K975" s="45">
        <v>63</v>
      </c>
      <c r="L975" s="33">
        <v>3.87</v>
      </c>
      <c r="M975" s="33">
        <v>1.08</v>
      </c>
      <c r="N975" s="28">
        <v>36.1</v>
      </c>
      <c r="O975" s="86">
        <v>64</v>
      </c>
      <c r="P975" s="87">
        <v>3.92</v>
      </c>
      <c r="Q975" s="87">
        <v>0.94</v>
      </c>
      <c r="R975" s="28">
        <v>36.200000000000003</v>
      </c>
    </row>
    <row r="976" spans="1:18" ht="15.75" x14ac:dyDescent="0.25">
      <c r="A976" s="1204"/>
      <c r="B976" s="1208"/>
      <c r="C976" s="1294"/>
      <c r="D976" s="141">
        <v>6</v>
      </c>
      <c r="E976" s="451"/>
      <c r="F976" s="122"/>
      <c r="G976" s="45">
        <v>360</v>
      </c>
      <c r="H976" s="33">
        <v>3.6</v>
      </c>
      <c r="I976" s="33">
        <v>0.93</v>
      </c>
      <c r="J976" s="46">
        <v>6</v>
      </c>
      <c r="K976" s="45">
        <v>387</v>
      </c>
      <c r="L976" s="33">
        <v>3.87</v>
      </c>
      <c r="M976" s="33">
        <v>1.08</v>
      </c>
      <c r="N976" s="88">
        <v>5.9</v>
      </c>
      <c r="O976" s="86">
        <v>392</v>
      </c>
      <c r="P976" s="87">
        <v>3.92</v>
      </c>
      <c r="Q976" s="87">
        <v>0.94</v>
      </c>
      <c r="R976" s="88">
        <v>5.92</v>
      </c>
    </row>
    <row r="977" spans="1:18" ht="15.75" x14ac:dyDescent="0.25">
      <c r="A977" s="1204"/>
      <c r="B977" s="34" t="s">
        <v>37</v>
      </c>
      <c r="C977" s="487"/>
      <c r="D977" s="143"/>
      <c r="E977" s="451"/>
      <c r="F977" s="122"/>
      <c r="G977" s="86"/>
      <c r="H977" s="87">
        <f>H974+H976</f>
        <v>4</v>
      </c>
      <c r="I977" s="87">
        <f t="shared" ref="I977:Q977" si="73">I974+I976</f>
        <v>0.93</v>
      </c>
      <c r="J977" s="155"/>
      <c r="K977" s="86"/>
      <c r="L977" s="87">
        <f t="shared" si="73"/>
        <v>4.3900000000000006</v>
      </c>
      <c r="M977" s="87">
        <f t="shared" si="73"/>
        <v>1.08</v>
      </c>
      <c r="N977" s="88"/>
      <c r="O977" s="86"/>
      <c r="P977" s="87">
        <f t="shared" si="73"/>
        <v>4.3600000000000003</v>
      </c>
      <c r="Q977" s="87">
        <f t="shared" si="73"/>
        <v>0.94</v>
      </c>
      <c r="R977" s="88"/>
    </row>
    <row r="978" spans="1:18" ht="15.75" x14ac:dyDescent="0.25">
      <c r="A978" s="1204"/>
      <c r="B978" s="140" t="s">
        <v>401</v>
      </c>
      <c r="C978" s="469">
        <v>1</v>
      </c>
      <c r="D978" s="143"/>
      <c r="E978" s="451"/>
      <c r="F978" s="122"/>
      <c r="G978" s="45">
        <v>6.5</v>
      </c>
      <c r="H978" s="33">
        <v>0.4</v>
      </c>
      <c r="I978" s="33">
        <v>0</v>
      </c>
      <c r="J978" s="27">
        <v>36.5</v>
      </c>
      <c r="K978" s="45">
        <v>8.5</v>
      </c>
      <c r="L978" s="33">
        <v>0.52</v>
      </c>
      <c r="M978" s="33">
        <v>0</v>
      </c>
      <c r="N978" s="28">
        <v>36</v>
      </c>
      <c r="O978" s="45">
        <v>7</v>
      </c>
      <c r="P978" s="33">
        <v>0.44</v>
      </c>
      <c r="Q978" s="33">
        <v>0</v>
      </c>
      <c r="R978" s="28">
        <v>36</v>
      </c>
    </row>
    <row r="979" spans="1:18" ht="16.5" thickBot="1" x14ac:dyDescent="0.3">
      <c r="A979" s="1210"/>
      <c r="B979" s="100" t="s">
        <v>402</v>
      </c>
      <c r="C979" s="471">
        <v>2</v>
      </c>
      <c r="D979" s="461"/>
      <c r="E979" s="462"/>
      <c r="F979" s="463"/>
      <c r="G979" s="45">
        <v>59</v>
      </c>
      <c r="H979" s="33">
        <v>3.6</v>
      </c>
      <c r="I979" s="33">
        <v>0.93</v>
      </c>
      <c r="J979" s="27">
        <v>36.4</v>
      </c>
      <c r="K979" s="45">
        <v>63</v>
      </c>
      <c r="L979" s="33">
        <v>3.87</v>
      </c>
      <c r="M979" s="33">
        <v>1.08</v>
      </c>
      <c r="N979" s="28">
        <v>36.1</v>
      </c>
      <c r="O979" s="86">
        <v>64</v>
      </c>
      <c r="P979" s="87">
        <v>3.92</v>
      </c>
      <c r="Q979" s="87">
        <v>0.94</v>
      </c>
      <c r="R979" s="28">
        <v>36.200000000000003</v>
      </c>
    </row>
    <row r="980" spans="1:18" ht="15.75" x14ac:dyDescent="0.25">
      <c r="A980" s="1203">
        <v>389</v>
      </c>
      <c r="B980" s="1207" t="s">
        <v>20</v>
      </c>
      <c r="C980" s="1280">
        <v>10</v>
      </c>
      <c r="D980" s="139">
        <v>35</v>
      </c>
      <c r="E980" s="458" t="s">
        <v>384</v>
      </c>
      <c r="F980" s="176" t="s">
        <v>25</v>
      </c>
      <c r="G980" s="104">
        <v>46</v>
      </c>
      <c r="H980" s="105">
        <v>2.81</v>
      </c>
      <c r="I980" s="105">
        <v>1.4</v>
      </c>
      <c r="J980" s="106">
        <v>36.5</v>
      </c>
      <c r="K980" s="104">
        <v>54</v>
      </c>
      <c r="L980" s="105">
        <v>3.32</v>
      </c>
      <c r="M980" s="105">
        <v>1.19</v>
      </c>
      <c r="N980" s="107">
        <v>36.299999999999997</v>
      </c>
      <c r="O980" s="104">
        <v>57</v>
      </c>
      <c r="P980" s="105">
        <v>3.49</v>
      </c>
      <c r="Q980" s="105">
        <v>1.24</v>
      </c>
      <c r="R980" s="107">
        <v>36.299999999999997</v>
      </c>
    </row>
    <row r="981" spans="1:18" ht="15.75" x14ac:dyDescent="0.25">
      <c r="A981" s="1204"/>
      <c r="B981" s="1208"/>
      <c r="C981" s="1278"/>
      <c r="D981" s="141">
        <v>6</v>
      </c>
      <c r="E981" s="451"/>
      <c r="F981" s="122"/>
      <c r="G981" s="45">
        <v>281</v>
      </c>
      <c r="H981" s="33">
        <v>2.81</v>
      </c>
      <c r="I981" s="33">
        <v>1.4</v>
      </c>
      <c r="J981" s="46">
        <v>6.1</v>
      </c>
      <c r="K981" s="45">
        <v>332</v>
      </c>
      <c r="L981" s="33">
        <v>3.32</v>
      </c>
      <c r="M981" s="33">
        <v>1.19</v>
      </c>
      <c r="N981" s="47">
        <v>6</v>
      </c>
      <c r="O981" s="45">
        <v>350</v>
      </c>
      <c r="P981" s="33">
        <v>3.49</v>
      </c>
      <c r="Q981" s="33">
        <v>1.24</v>
      </c>
      <c r="R981" s="47">
        <v>6</v>
      </c>
    </row>
    <row r="982" spans="1:18" ht="15.75" x14ac:dyDescent="0.25">
      <c r="A982" s="1204"/>
      <c r="B982" s="1208" t="s">
        <v>23</v>
      </c>
      <c r="C982" s="1279">
        <v>10</v>
      </c>
      <c r="D982" s="141">
        <v>35</v>
      </c>
      <c r="E982" s="451" t="s">
        <v>384</v>
      </c>
      <c r="F982" s="122" t="s">
        <v>25</v>
      </c>
      <c r="G982" s="45">
        <v>27</v>
      </c>
      <c r="H982" s="33">
        <v>1.68</v>
      </c>
      <c r="I982" s="33">
        <v>0.61</v>
      </c>
      <c r="J982" s="46">
        <v>36.200000000000003</v>
      </c>
      <c r="K982" s="45">
        <v>33</v>
      </c>
      <c r="L982" s="33">
        <v>2.0499999999999998</v>
      </c>
      <c r="M982" s="33">
        <v>0.66</v>
      </c>
      <c r="N982" s="47">
        <v>36</v>
      </c>
      <c r="O982" s="45">
        <v>36</v>
      </c>
      <c r="P982" s="33">
        <v>2.2400000000000002</v>
      </c>
      <c r="Q982" s="33">
        <v>0.67</v>
      </c>
      <c r="R982" s="47">
        <v>36</v>
      </c>
    </row>
    <row r="983" spans="1:18" ht="15.75" x14ac:dyDescent="0.25">
      <c r="A983" s="1204"/>
      <c r="B983" s="1208"/>
      <c r="C983" s="1278"/>
      <c r="D983" s="141">
        <v>6</v>
      </c>
      <c r="E983" s="451"/>
      <c r="F983" s="122"/>
      <c r="G983" s="45">
        <v>168</v>
      </c>
      <c r="H983" s="33">
        <v>1.68</v>
      </c>
      <c r="I983" s="33">
        <v>0.61</v>
      </c>
      <c r="J983" s="46">
        <v>6.1</v>
      </c>
      <c r="K983" s="45">
        <v>205</v>
      </c>
      <c r="L983" s="33">
        <v>2.0499999999999998</v>
      </c>
      <c r="M983" s="33">
        <v>0.66</v>
      </c>
      <c r="N983" s="47">
        <v>5.9</v>
      </c>
      <c r="O983" s="45">
        <v>224</v>
      </c>
      <c r="P983" s="33">
        <v>2.2400000000000002</v>
      </c>
      <c r="Q983" s="33">
        <v>0.67</v>
      </c>
      <c r="R983" s="47">
        <v>5.9</v>
      </c>
    </row>
    <row r="984" spans="1:18" ht="15.75" x14ac:dyDescent="0.25">
      <c r="A984" s="1204"/>
      <c r="B984" s="34" t="s">
        <v>37</v>
      </c>
      <c r="C984" s="464"/>
      <c r="D984" s="143"/>
      <c r="E984" s="460"/>
      <c r="F984" s="119"/>
      <c r="G984" s="475"/>
      <c r="H984" s="476">
        <f>H981+H983</f>
        <v>4.49</v>
      </c>
      <c r="I984" s="476">
        <f t="shared" ref="I984:Q984" si="74">I981+I983</f>
        <v>2.0099999999999998</v>
      </c>
      <c r="J984" s="477"/>
      <c r="K984" s="475"/>
      <c r="L984" s="476">
        <f t="shared" si="74"/>
        <v>5.3699999999999992</v>
      </c>
      <c r="M984" s="476">
        <f t="shared" si="74"/>
        <v>1.85</v>
      </c>
      <c r="N984" s="478"/>
      <c r="O984" s="475"/>
      <c r="P984" s="476">
        <f t="shared" si="74"/>
        <v>5.73</v>
      </c>
      <c r="Q984" s="476">
        <f t="shared" si="74"/>
        <v>1.9100000000000001</v>
      </c>
      <c r="R984" s="478"/>
    </row>
    <row r="985" spans="1:18" ht="15.75" x14ac:dyDescent="0.25">
      <c r="A985" s="1204"/>
      <c r="B985" s="140" t="s">
        <v>360</v>
      </c>
      <c r="C985" s="469">
        <v>1</v>
      </c>
      <c r="D985" s="143"/>
      <c r="E985" s="460"/>
      <c r="F985" s="119"/>
      <c r="G985" s="45">
        <v>46</v>
      </c>
      <c r="H985" s="33">
        <v>2.81</v>
      </c>
      <c r="I985" s="33">
        <v>1.4</v>
      </c>
      <c r="J985" s="46">
        <v>36.5</v>
      </c>
      <c r="K985" s="45">
        <v>54</v>
      </c>
      <c r="L985" s="33">
        <v>3.32</v>
      </c>
      <c r="M985" s="33">
        <v>1.19</v>
      </c>
      <c r="N985" s="47">
        <v>36.299999999999997</v>
      </c>
      <c r="O985" s="45">
        <v>57</v>
      </c>
      <c r="P985" s="33">
        <v>3.49</v>
      </c>
      <c r="Q985" s="33">
        <v>1.24</v>
      </c>
      <c r="R985" s="47">
        <v>36.299999999999997</v>
      </c>
    </row>
    <row r="986" spans="1:18" ht="16.5" thickBot="1" x14ac:dyDescent="0.3">
      <c r="A986" s="1210"/>
      <c r="B986" s="100" t="s">
        <v>361</v>
      </c>
      <c r="C986" s="471">
        <v>2</v>
      </c>
      <c r="D986" s="461"/>
      <c r="E986" s="462"/>
      <c r="F986" s="463"/>
      <c r="G986" s="45">
        <v>27</v>
      </c>
      <c r="H986" s="33">
        <v>1.68</v>
      </c>
      <c r="I986" s="33">
        <v>0.61</v>
      </c>
      <c r="J986" s="46">
        <v>36.200000000000003</v>
      </c>
      <c r="K986" s="45">
        <v>33</v>
      </c>
      <c r="L986" s="33">
        <v>2.0499999999999998</v>
      </c>
      <c r="M986" s="33">
        <v>0.66</v>
      </c>
      <c r="N986" s="47">
        <v>36</v>
      </c>
      <c r="O986" s="45">
        <v>36</v>
      </c>
      <c r="P986" s="33">
        <v>2.2400000000000002</v>
      </c>
      <c r="Q986" s="33">
        <v>0.67</v>
      </c>
      <c r="R986" s="47">
        <v>36</v>
      </c>
    </row>
    <row r="987" spans="1:18" ht="15.75" x14ac:dyDescent="0.25">
      <c r="A987" s="1203">
        <v>391</v>
      </c>
      <c r="B987" s="1207" t="s">
        <v>20</v>
      </c>
      <c r="C987" s="1280">
        <v>6.3</v>
      </c>
      <c r="D987" s="139">
        <v>35</v>
      </c>
      <c r="E987" s="458" t="s">
        <v>403</v>
      </c>
      <c r="F987" s="176" t="s">
        <v>12</v>
      </c>
      <c r="G987" s="104">
        <v>6</v>
      </c>
      <c r="H987" s="105">
        <v>0.4</v>
      </c>
      <c r="I987" s="105">
        <v>0.15</v>
      </c>
      <c r="J987" s="106">
        <v>36</v>
      </c>
      <c r="K987" s="104">
        <v>9</v>
      </c>
      <c r="L987" s="105">
        <v>0.54</v>
      </c>
      <c r="M987" s="105">
        <v>0.21</v>
      </c>
      <c r="N987" s="107">
        <v>36</v>
      </c>
      <c r="O987" s="104">
        <v>7</v>
      </c>
      <c r="P987" s="105">
        <v>0.44</v>
      </c>
      <c r="Q987" s="105">
        <v>0.17</v>
      </c>
      <c r="R987" s="107">
        <v>36</v>
      </c>
    </row>
    <row r="988" spans="1:18" ht="15.75" x14ac:dyDescent="0.25">
      <c r="A988" s="1204"/>
      <c r="B988" s="1208"/>
      <c r="C988" s="1278"/>
      <c r="D988" s="141">
        <v>6</v>
      </c>
      <c r="E988" s="451"/>
      <c r="F988" s="122"/>
      <c r="G988" s="45">
        <v>40</v>
      </c>
      <c r="H988" s="33">
        <v>0.4</v>
      </c>
      <c r="I988" s="33">
        <v>0.15</v>
      </c>
      <c r="J988" s="46">
        <v>6.4</v>
      </c>
      <c r="K988" s="45">
        <v>54</v>
      </c>
      <c r="L988" s="33">
        <v>0.54</v>
      </c>
      <c r="M988" s="33">
        <v>0.21</v>
      </c>
      <c r="N988" s="47">
        <v>6.4</v>
      </c>
      <c r="O988" s="45">
        <v>44</v>
      </c>
      <c r="P988" s="33">
        <v>0.44</v>
      </c>
      <c r="Q988" s="33">
        <v>0.17</v>
      </c>
      <c r="R988" s="47">
        <v>6.3</v>
      </c>
    </row>
    <row r="989" spans="1:18" ht="15.75" x14ac:dyDescent="0.25">
      <c r="A989" s="1204"/>
      <c r="B989" s="1208" t="s">
        <v>23</v>
      </c>
      <c r="C989" s="1279">
        <v>10</v>
      </c>
      <c r="D989" s="141">
        <v>35</v>
      </c>
      <c r="E989" s="451" t="s">
        <v>384</v>
      </c>
      <c r="F989" s="122" t="s">
        <v>25</v>
      </c>
      <c r="G989" s="45">
        <v>19</v>
      </c>
      <c r="H989" s="33">
        <v>1.2</v>
      </c>
      <c r="I989" s="33">
        <v>0.47</v>
      </c>
      <c r="J989" s="46">
        <v>34</v>
      </c>
      <c r="K989" s="45">
        <v>27</v>
      </c>
      <c r="L989" s="33">
        <v>1.65</v>
      </c>
      <c r="M989" s="33">
        <v>0.65</v>
      </c>
      <c r="N989" s="47">
        <v>34</v>
      </c>
      <c r="O989" s="45">
        <v>24</v>
      </c>
      <c r="P989" s="33">
        <v>1.46</v>
      </c>
      <c r="Q989" s="33">
        <v>0.56999999999999995</v>
      </c>
      <c r="R989" s="47">
        <v>34</v>
      </c>
    </row>
    <row r="990" spans="1:18" ht="15.75" x14ac:dyDescent="0.25">
      <c r="A990" s="1204"/>
      <c r="B990" s="1208"/>
      <c r="C990" s="1278"/>
      <c r="D990" s="141">
        <v>6</v>
      </c>
      <c r="E990" s="473"/>
      <c r="F990" s="150"/>
      <c r="G990" s="45">
        <v>120</v>
      </c>
      <c r="H990" s="33">
        <v>1.2</v>
      </c>
      <c r="I990" s="33">
        <v>0.47</v>
      </c>
      <c r="J990" s="155">
        <v>6.3</v>
      </c>
      <c r="K990" s="45">
        <v>165</v>
      </c>
      <c r="L990" s="33">
        <v>1.65</v>
      </c>
      <c r="M990" s="33">
        <v>0.65</v>
      </c>
      <c r="N990" s="88">
        <v>6.3</v>
      </c>
      <c r="O990" s="45">
        <v>146</v>
      </c>
      <c r="P990" s="33">
        <v>1.46</v>
      </c>
      <c r="Q990" s="87">
        <v>0.56999999999999995</v>
      </c>
      <c r="R990" s="88">
        <v>6.3</v>
      </c>
    </row>
    <row r="991" spans="1:18" ht="15.75" x14ac:dyDescent="0.25">
      <c r="A991" s="1204"/>
      <c r="B991" s="34" t="s">
        <v>37</v>
      </c>
      <c r="C991" s="34"/>
      <c r="D991" s="143"/>
      <c r="E991" s="473"/>
      <c r="F991" s="150"/>
      <c r="G991" s="86"/>
      <c r="H991" s="87">
        <v>1.6</v>
      </c>
      <c r="I991" s="87">
        <v>0.62</v>
      </c>
      <c r="J991" s="155"/>
      <c r="K991" s="86"/>
      <c r="L991" s="87">
        <v>2.19</v>
      </c>
      <c r="M991" s="87">
        <v>0.86</v>
      </c>
      <c r="N991" s="88"/>
      <c r="O991" s="86"/>
      <c r="P991" s="87">
        <v>1.9</v>
      </c>
      <c r="Q991" s="87">
        <v>0.74</v>
      </c>
      <c r="R991" s="88"/>
    </row>
    <row r="992" spans="1:18" ht="15.75" x14ac:dyDescent="0.25">
      <c r="A992" s="1204"/>
      <c r="B992" s="140" t="s">
        <v>117</v>
      </c>
      <c r="C992" s="165">
        <v>2</v>
      </c>
      <c r="D992" s="143"/>
      <c r="E992" s="451"/>
      <c r="F992" s="122"/>
      <c r="G992" s="45">
        <v>19</v>
      </c>
      <c r="H992" s="33">
        <v>1.2</v>
      </c>
      <c r="I992" s="33">
        <v>0.47</v>
      </c>
      <c r="J992" s="46">
        <v>34</v>
      </c>
      <c r="K992" s="45">
        <v>27</v>
      </c>
      <c r="L992" s="33">
        <v>1.65</v>
      </c>
      <c r="M992" s="33">
        <v>0.65</v>
      </c>
      <c r="N992" s="47">
        <v>34</v>
      </c>
      <c r="O992" s="45">
        <v>24</v>
      </c>
      <c r="P992" s="33">
        <v>1.46</v>
      </c>
      <c r="Q992" s="33">
        <v>0.56999999999999995</v>
      </c>
      <c r="R992" s="47">
        <v>34</v>
      </c>
    </row>
    <row r="993" spans="1:18" ht="16.5" thickBot="1" x14ac:dyDescent="0.3">
      <c r="A993" s="1210"/>
      <c r="B993" s="100" t="s">
        <v>404</v>
      </c>
      <c r="C993" s="455">
        <v>1</v>
      </c>
      <c r="D993" s="461"/>
      <c r="E993" s="462"/>
      <c r="F993" s="463"/>
      <c r="G993" s="93">
        <v>6</v>
      </c>
      <c r="H993" s="91">
        <v>0.4</v>
      </c>
      <c r="I993" s="91">
        <v>0.15</v>
      </c>
      <c r="J993" s="459">
        <v>36</v>
      </c>
      <c r="K993" s="93">
        <v>9</v>
      </c>
      <c r="L993" s="91">
        <v>0.54</v>
      </c>
      <c r="M993" s="91">
        <v>0.21</v>
      </c>
      <c r="N993" s="92">
        <v>36</v>
      </c>
      <c r="O993" s="93">
        <v>7</v>
      </c>
      <c r="P993" s="91">
        <v>0.44</v>
      </c>
      <c r="Q993" s="91">
        <v>0.17</v>
      </c>
      <c r="R993" s="92">
        <v>36</v>
      </c>
    </row>
    <row r="994" spans="1:18" ht="15.75" x14ac:dyDescent="0.25">
      <c r="A994" s="1203">
        <v>393</v>
      </c>
      <c r="B994" s="1207" t="s">
        <v>20</v>
      </c>
      <c r="C994" s="1280">
        <v>10</v>
      </c>
      <c r="D994" s="139">
        <v>35</v>
      </c>
      <c r="E994" s="458" t="s">
        <v>56</v>
      </c>
      <c r="F994" s="176" t="s">
        <v>92</v>
      </c>
      <c r="G994" s="104">
        <v>35</v>
      </c>
      <c r="H994" s="105">
        <v>2.1800000000000002</v>
      </c>
      <c r="I994" s="105">
        <v>0.86</v>
      </c>
      <c r="J994" s="106">
        <v>37</v>
      </c>
      <c r="K994" s="104">
        <v>35</v>
      </c>
      <c r="L994" s="105">
        <v>2.1800000000000002</v>
      </c>
      <c r="M994" s="105">
        <v>0.86</v>
      </c>
      <c r="N994" s="107">
        <v>36.200000000000003</v>
      </c>
      <c r="O994" s="104">
        <v>35</v>
      </c>
      <c r="P994" s="105">
        <v>2.1800000000000002</v>
      </c>
      <c r="Q994" s="105">
        <v>0.86</v>
      </c>
      <c r="R994" s="107">
        <v>36</v>
      </c>
    </row>
    <row r="995" spans="1:18" ht="15.75" x14ac:dyDescent="0.25">
      <c r="A995" s="1204"/>
      <c r="B995" s="1208"/>
      <c r="C995" s="1278"/>
      <c r="D995" s="141">
        <v>10</v>
      </c>
      <c r="E995" s="451"/>
      <c r="F995" s="122"/>
      <c r="G995" s="45">
        <v>123</v>
      </c>
      <c r="H995" s="33">
        <v>2.1800000000000002</v>
      </c>
      <c r="I995" s="33">
        <v>0.86</v>
      </c>
      <c r="J995" s="46">
        <v>10.5</v>
      </c>
      <c r="K995" s="45">
        <v>123</v>
      </c>
      <c r="L995" s="33">
        <v>2.1800000000000002</v>
      </c>
      <c r="M995" s="33">
        <v>0.86</v>
      </c>
      <c r="N995" s="47">
        <v>10.5</v>
      </c>
      <c r="O995" s="45">
        <v>123</v>
      </c>
      <c r="P995" s="33">
        <v>2.1800000000000002</v>
      </c>
      <c r="Q995" s="33">
        <v>0.86</v>
      </c>
      <c r="R995" s="47">
        <v>10.5</v>
      </c>
    </row>
    <row r="996" spans="1:18" ht="15.75" x14ac:dyDescent="0.25">
      <c r="A996" s="1204"/>
      <c r="B996" s="1208" t="s">
        <v>23</v>
      </c>
      <c r="C996" s="1279">
        <v>10</v>
      </c>
      <c r="D996" s="141">
        <v>35</v>
      </c>
      <c r="E996" s="451" t="s">
        <v>56</v>
      </c>
      <c r="F996" s="122" t="s">
        <v>92</v>
      </c>
      <c r="G996" s="45">
        <v>0</v>
      </c>
      <c r="H996" s="33">
        <v>0</v>
      </c>
      <c r="I996" s="33">
        <v>0</v>
      </c>
      <c r="J996" s="46">
        <v>36.9</v>
      </c>
      <c r="K996" s="45">
        <v>0</v>
      </c>
      <c r="L996" s="33">
        <v>0</v>
      </c>
      <c r="M996" s="33">
        <v>0</v>
      </c>
      <c r="N996" s="47">
        <v>35.9</v>
      </c>
      <c r="O996" s="45">
        <v>0</v>
      </c>
      <c r="P996" s="33">
        <v>0</v>
      </c>
      <c r="Q996" s="33">
        <v>0</v>
      </c>
      <c r="R996" s="47">
        <v>35.700000000000003</v>
      </c>
    </row>
    <row r="997" spans="1:18" ht="15.75" x14ac:dyDescent="0.25">
      <c r="A997" s="1204"/>
      <c r="B997" s="1208"/>
      <c r="C997" s="1278"/>
      <c r="D997" s="141">
        <v>10</v>
      </c>
      <c r="E997" s="451"/>
      <c r="F997" s="122"/>
      <c r="G997" s="45">
        <v>0</v>
      </c>
      <c r="H997" s="33">
        <v>0</v>
      </c>
      <c r="I997" s="33">
        <v>0</v>
      </c>
      <c r="J997" s="46">
        <v>11</v>
      </c>
      <c r="K997" s="45">
        <v>0</v>
      </c>
      <c r="L997" s="33">
        <v>0</v>
      </c>
      <c r="M997" s="33">
        <v>0</v>
      </c>
      <c r="N997" s="47">
        <v>11</v>
      </c>
      <c r="O997" s="45">
        <v>0</v>
      </c>
      <c r="P997" s="33">
        <v>0</v>
      </c>
      <c r="Q997" s="33">
        <v>0</v>
      </c>
      <c r="R997" s="47">
        <v>11</v>
      </c>
    </row>
    <row r="998" spans="1:18" ht="15.75" x14ac:dyDescent="0.25">
      <c r="A998" s="1204"/>
      <c r="B998" s="34" t="s">
        <v>37</v>
      </c>
      <c r="C998" s="464"/>
      <c r="D998" s="143"/>
      <c r="E998" s="460"/>
      <c r="F998" s="119"/>
      <c r="G998" s="475"/>
      <c r="H998" s="476">
        <v>2.1800000000000002</v>
      </c>
      <c r="I998" s="476">
        <v>0.86</v>
      </c>
      <c r="J998" s="477"/>
      <c r="K998" s="475"/>
      <c r="L998" s="476">
        <v>2.1800000000000002</v>
      </c>
      <c r="M998" s="476">
        <v>0.86</v>
      </c>
      <c r="N998" s="478"/>
      <c r="O998" s="475"/>
      <c r="P998" s="476">
        <v>2.1800000000000002</v>
      </c>
      <c r="Q998" s="476">
        <v>0.86</v>
      </c>
      <c r="R998" s="478"/>
    </row>
    <row r="999" spans="1:18" ht="15.75" x14ac:dyDescent="0.25">
      <c r="A999" s="1204"/>
      <c r="B999" s="140" t="s">
        <v>84</v>
      </c>
      <c r="C999" s="469">
        <v>1</v>
      </c>
      <c r="D999" s="143"/>
      <c r="E999" s="460"/>
      <c r="F999" s="119"/>
      <c r="G999" s="45">
        <v>35</v>
      </c>
      <c r="H999" s="33">
        <v>2.1800000000000002</v>
      </c>
      <c r="I999" s="33">
        <v>0.86</v>
      </c>
      <c r="J999" s="46">
        <v>37</v>
      </c>
      <c r="K999" s="45">
        <v>35</v>
      </c>
      <c r="L999" s="33">
        <v>2.1800000000000002</v>
      </c>
      <c r="M999" s="33">
        <v>0.86</v>
      </c>
      <c r="N999" s="47">
        <v>36.200000000000003</v>
      </c>
      <c r="O999" s="45">
        <v>35</v>
      </c>
      <c r="P999" s="33">
        <v>2.1800000000000002</v>
      </c>
      <c r="Q999" s="33">
        <v>0.86</v>
      </c>
      <c r="R999" s="47">
        <v>36</v>
      </c>
    </row>
    <row r="1000" spans="1:18" ht="16.5" thickBot="1" x14ac:dyDescent="0.3">
      <c r="A1000" s="1210"/>
      <c r="B1000" s="100" t="s">
        <v>89</v>
      </c>
      <c r="C1000" s="471">
        <v>2</v>
      </c>
      <c r="D1000" s="461"/>
      <c r="E1000" s="462"/>
      <c r="F1000" s="463"/>
      <c r="G1000" s="45">
        <v>0</v>
      </c>
      <c r="H1000" s="33">
        <v>0</v>
      </c>
      <c r="I1000" s="33">
        <v>0</v>
      </c>
      <c r="J1000" s="46">
        <v>36.9</v>
      </c>
      <c r="K1000" s="45">
        <v>0</v>
      </c>
      <c r="L1000" s="33">
        <v>0</v>
      </c>
      <c r="M1000" s="33">
        <v>0</v>
      </c>
      <c r="N1000" s="47">
        <v>35.9</v>
      </c>
      <c r="O1000" s="45">
        <v>0</v>
      </c>
      <c r="P1000" s="33">
        <v>0</v>
      </c>
      <c r="Q1000" s="33">
        <v>0</v>
      </c>
      <c r="R1000" s="47">
        <v>35.700000000000003</v>
      </c>
    </row>
    <row r="1001" spans="1:18" ht="15.75" x14ac:dyDescent="0.25">
      <c r="A1001" s="1203">
        <v>394</v>
      </c>
      <c r="B1001" s="1207" t="s">
        <v>20</v>
      </c>
      <c r="C1001" s="1280">
        <v>6.3</v>
      </c>
      <c r="D1001" s="139">
        <v>35</v>
      </c>
      <c r="E1001" s="458" t="s">
        <v>78</v>
      </c>
      <c r="F1001" s="176" t="s">
        <v>25</v>
      </c>
      <c r="G1001" s="104">
        <v>9</v>
      </c>
      <c r="H1001" s="105">
        <v>0.57999999999999996</v>
      </c>
      <c r="I1001" s="105">
        <v>0.09</v>
      </c>
      <c r="J1001" s="106">
        <v>36.6</v>
      </c>
      <c r="K1001" s="104">
        <v>11</v>
      </c>
      <c r="L1001" s="105">
        <v>0.68</v>
      </c>
      <c r="M1001" s="105">
        <v>0.1</v>
      </c>
      <c r="N1001" s="107">
        <v>35.4</v>
      </c>
      <c r="O1001" s="104">
        <v>11</v>
      </c>
      <c r="P1001" s="105">
        <v>0.7</v>
      </c>
      <c r="Q1001" s="105">
        <v>0.11</v>
      </c>
      <c r="R1001" s="107">
        <v>35.4</v>
      </c>
    </row>
    <row r="1002" spans="1:18" ht="15.75" x14ac:dyDescent="0.25">
      <c r="A1002" s="1204"/>
      <c r="B1002" s="1208"/>
      <c r="C1002" s="1278"/>
      <c r="D1002" s="141">
        <v>6</v>
      </c>
      <c r="E1002" s="451"/>
      <c r="F1002" s="122"/>
      <c r="G1002" s="45">
        <v>58</v>
      </c>
      <c r="H1002" s="33">
        <v>0.57999999999999996</v>
      </c>
      <c r="I1002" s="33">
        <v>0.09</v>
      </c>
      <c r="J1002" s="46">
        <v>6.1</v>
      </c>
      <c r="K1002" s="45">
        <v>68</v>
      </c>
      <c r="L1002" s="33">
        <v>0.68</v>
      </c>
      <c r="M1002" s="33">
        <v>0.1</v>
      </c>
      <c r="N1002" s="47">
        <v>6.1</v>
      </c>
      <c r="O1002" s="45">
        <v>70</v>
      </c>
      <c r="P1002" s="33">
        <v>0.7</v>
      </c>
      <c r="Q1002" s="33">
        <v>0.11</v>
      </c>
      <c r="R1002" s="47">
        <v>6.1</v>
      </c>
    </row>
    <row r="1003" spans="1:18" ht="15.75" x14ac:dyDescent="0.25">
      <c r="A1003" s="1204"/>
      <c r="B1003" s="1208" t="s">
        <v>23</v>
      </c>
      <c r="C1003" s="1279">
        <v>6.3</v>
      </c>
      <c r="D1003" s="141">
        <v>35</v>
      </c>
      <c r="E1003" s="451" t="s">
        <v>158</v>
      </c>
      <c r="F1003" s="122" t="s">
        <v>92</v>
      </c>
      <c r="G1003" s="45">
        <v>4</v>
      </c>
      <c r="H1003" s="33">
        <v>0.28999999999999998</v>
      </c>
      <c r="I1003" s="33">
        <v>0.03</v>
      </c>
      <c r="J1003" s="46">
        <v>37</v>
      </c>
      <c r="K1003" s="45">
        <v>5</v>
      </c>
      <c r="L1003" s="33">
        <v>0.32</v>
      </c>
      <c r="M1003" s="33">
        <v>0.03</v>
      </c>
      <c r="N1003" s="47">
        <v>36.5</v>
      </c>
      <c r="O1003" s="45">
        <v>5</v>
      </c>
      <c r="P1003" s="33">
        <v>0.32</v>
      </c>
      <c r="Q1003" s="33">
        <v>0.03</v>
      </c>
      <c r="R1003" s="47">
        <v>37</v>
      </c>
    </row>
    <row r="1004" spans="1:18" ht="15.75" x14ac:dyDescent="0.25">
      <c r="A1004" s="1204"/>
      <c r="B1004" s="1208"/>
      <c r="C1004" s="1277"/>
      <c r="D1004" s="141">
        <v>6</v>
      </c>
      <c r="E1004" s="451"/>
      <c r="F1004" s="122"/>
      <c r="G1004" s="45">
        <v>29</v>
      </c>
      <c r="H1004" s="33">
        <v>0.28999999999999998</v>
      </c>
      <c r="I1004" s="33">
        <v>0.03</v>
      </c>
      <c r="J1004" s="46">
        <v>6.2</v>
      </c>
      <c r="K1004" s="45">
        <v>32</v>
      </c>
      <c r="L1004" s="33">
        <v>0.32</v>
      </c>
      <c r="M1004" s="33">
        <v>0.03</v>
      </c>
      <c r="N1004" s="47">
        <v>6.2</v>
      </c>
      <c r="O1004" s="45">
        <v>32</v>
      </c>
      <c r="P1004" s="33">
        <v>0.32</v>
      </c>
      <c r="Q1004" s="33">
        <v>0.03</v>
      </c>
      <c r="R1004" s="47">
        <v>6.2</v>
      </c>
    </row>
    <row r="1005" spans="1:18" ht="15.75" x14ac:dyDescent="0.25">
      <c r="A1005" s="1204"/>
      <c r="B1005" s="34" t="s">
        <v>37</v>
      </c>
      <c r="C1005" s="167"/>
      <c r="D1005" s="483"/>
      <c r="E1005" s="460"/>
      <c r="F1005" s="119"/>
      <c r="G1005" s="475"/>
      <c r="H1005" s="476">
        <v>0.86999999999999988</v>
      </c>
      <c r="I1005" s="476">
        <v>0.12</v>
      </c>
      <c r="J1005" s="477"/>
      <c r="K1005" s="475"/>
      <c r="L1005" s="476">
        <v>1</v>
      </c>
      <c r="M1005" s="476">
        <v>0.13</v>
      </c>
      <c r="N1005" s="478"/>
      <c r="O1005" s="475"/>
      <c r="P1005" s="476">
        <v>1.02</v>
      </c>
      <c r="Q1005" s="476">
        <v>0.14000000000000001</v>
      </c>
      <c r="R1005" s="88"/>
    </row>
    <row r="1006" spans="1:18" ht="15.75" x14ac:dyDescent="0.25">
      <c r="A1006" s="1204"/>
      <c r="B1006" s="34" t="s">
        <v>383</v>
      </c>
      <c r="C1006" s="453">
        <v>1</v>
      </c>
      <c r="D1006" s="483"/>
      <c r="E1006" s="460"/>
      <c r="F1006" s="119"/>
      <c r="G1006" s="45">
        <v>9</v>
      </c>
      <c r="H1006" s="33">
        <v>0.57999999999999996</v>
      </c>
      <c r="I1006" s="33">
        <v>0.09</v>
      </c>
      <c r="J1006" s="46">
        <v>36.6</v>
      </c>
      <c r="K1006" s="45">
        <v>11</v>
      </c>
      <c r="L1006" s="33">
        <v>0.68</v>
      </c>
      <c r="M1006" s="33">
        <v>0.1</v>
      </c>
      <c r="N1006" s="47">
        <v>35.4</v>
      </c>
      <c r="O1006" s="45">
        <v>11</v>
      </c>
      <c r="P1006" s="33">
        <v>0.7</v>
      </c>
      <c r="Q1006" s="33">
        <v>0.11</v>
      </c>
      <c r="R1006" s="47">
        <v>35.4</v>
      </c>
    </row>
    <row r="1007" spans="1:18" ht="16.5" thickBot="1" x14ac:dyDescent="0.3">
      <c r="A1007" s="1210"/>
      <c r="B1007" s="100" t="s">
        <v>405</v>
      </c>
      <c r="C1007" s="471">
        <v>2</v>
      </c>
      <c r="D1007" s="461"/>
      <c r="E1007" s="462"/>
      <c r="F1007" s="463"/>
      <c r="G1007" s="45">
        <v>4</v>
      </c>
      <c r="H1007" s="33">
        <v>0.28999999999999998</v>
      </c>
      <c r="I1007" s="33">
        <v>0.03</v>
      </c>
      <c r="J1007" s="46">
        <v>37</v>
      </c>
      <c r="K1007" s="45">
        <v>5</v>
      </c>
      <c r="L1007" s="33">
        <v>0.32</v>
      </c>
      <c r="M1007" s="33">
        <v>0.03</v>
      </c>
      <c r="N1007" s="47">
        <v>36.5</v>
      </c>
      <c r="O1007" s="45">
        <v>5</v>
      </c>
      <c r="P1007" s="33">
        <v>0.32</v>
      </c>
      <c r="Q1007" s="33">
        <v>0.03</v>
      </c>
      <c r="R1007" s="47">
        <v>37</v>
      </c>
    </row>
    <row r="1008" spans="1:18" ht="15.75" x14ac:dyDescent="0.25">
      <c r="A1008" s="1203">
        <v>395</v>
      </c>
      <c r="B1008" s="1207" t="s">
        <v>20</v>
      </c>
      <c r="C1008" s="1280">
        <v>6.3</v>
      </c>
      <c r="D1008" s="139">
        <v>35</v>
      </c>
      <c r="E1008" s="451" t="s">
        <v>158</v>
      </c>
      <c r="F1008" s="122" t="s">
        <v>252</v>
      </c>
      <c r="G1008" s="104">
        <v>0</v>
      </c>
      <c r="H1008" s="105">
        <v>0</v>
      </c>
      <c r="I1008" s="105">
        <v>0</v>
      </c>
      <c r="J1008" s="107">
        <v>36.6</v>
      </c>
      <c r="K1008" s="104">
        <v>0</v>
      </c>
      <c r="L1008" s="105">
        <v>0</v>
      </c>
      <c r="M1008" s="105">
        <v>0</v>
      </c>
      <c r="N1008" s="107">
        <v>36</v>
      </c>
      <c r="O1008" s="104">
        <v>0</v>
      </c>
      <c r="P1008" s="105">
        <v>0</v>
      </c>
      <c r="Q1008" s="105">
        <v>0</v>
      </c>
      <c r="R1008" s="107">
        <v>36.200000000000003</v>
      </c>
    </row>
    <row r="1009" spans="1:18" ht="15.75" x14ac:dyDescent="0.25">
      <c r="A1009" s="1204"/>
      <c r="B1009" s="1208"/>
      <c r="C1009" s="1278"/>
      <c r="D1009" s="141">
        <v>6</v>
      </c>
      <c r="E1009" s="451"/>
      <c r="F1009" s="122"/>
      <c r="G1009" s="45">
        <v>0</v>
      </c>
      <c r="H1009" s="33">
        <v>0</v>
      </c>
      <c r="I1009" s="33">
        <v>0</v>
      </c>
      <c r="J1009" s="47">
        <v>6.1</v>
      </c>
      <c r="K1009" s="45">
        <v>0</v>
      </c>
      <c r="L1009" s="33">
        <v>0</v>
      </c>
      <c r="M1009" s="33">
        <v>0</v>
      </c>
      <c r="N1009" s="47">
        <v>6.1</v>
      </c>
      <c r="O1009" s="45">
        <v>0</v>
      </c>
      <c r="P1009" s="33">
        <v>0</v>
      </c>
      <c r="Q1009" s="33">
        <v>0</v>
      </c>
      <c r="R1009" s="47">
        <v>6.1</v>
      </c>
    </row>
    <row r="1010" spans="1:18" ht="15.75" x14ac:dyDescent="0.25">
      <c r="A1010" s="1204"/>
      <c r="B1010" s="1208" t="s">
        <v>23</v>
      </c>
      <c r="C1010" s="1279">
        <v>6.3</v>
      </c>
      <c r="D1010" s="141">
        <v>35</v>
      </c>
      <c r="E1010" s="451" t="s">
        <v>158</v>
      </c>
      <c r="F1010" s="122" t="s">
        <v>252</v>
      </c>
      <c r="G1010" s="45">
        <v>0.1</v>
      </c>
      <c r="H1010" s="33">
        <v>0.01</v>
      </c>
      <c r="I1010" s="33">
        <v>0</v>
      </c>
      <c r="J1010" s="47">
        <v>36.6</v>
      </c>
      <c r="K1010" s="45">
        <v>0.1</v>
      </c>
      <c r="L1010" s="33">
        <v>0.01</v>
      </c>
      <c r="M1010" s="33">
        <v>0</v>
      </c>
      <c r="N1010" s="47">
        <v>36</v>
      </c>
      <c r="O1010" s="45">
        <v>0.1</v>
      </c>
      <c r="P1010" s="33">
        <v>0.01</v>
      </c>
      <c r="Q1010" s="33">
        <v>0</v>
      </c>
      <c r="R1010" s="47">
        <v>36.1</v>
      </c>
    </row>
    <row r="1011" spans="1:18" ht="15.75" x14ac:dyDescent="0.25">
      <c r="A1011" s="1204"/>
      <c r="B1011" s="1208"/>
      <c r="C1011" s="1278"/>
      <c r="D1011" s="141">
        <v>6</v>
      </c>
      <c r="E1011" s="473"/>
      <c r="F1011" s="150"/>
      <c r="G1011" s="45">
        <v>0.5</v>
      </c>
      <c r="H1011" s="33">
        <v>0.01</v>
      </c>
      <c r="I1011" s="33">
        <v>0</v>
      </c>
      <c r="J1011" s="47">
        <v>6.2</v>
      </c>
      <c r="K1011" s="45">
        <v>0.5</v>
      </c>
      <c r="L1011" s="33">
        <v>0.01</v>
      </c>
      <c r="M1011" s="33">
        <v>0</v>
      </c>
      <c r="N1011" s="47">
        <v>6.2</v>
      </c>
      <c r="O1011" s="45">
        <v>0.5</v>
      </c>
      <c r="P1011" s="33">
        <v>0.01</v>
      </c>
      <c r="Q1011" s="33">
        <v>0</v>
      </c>
      <c r="R1011" s="47">
        <v>6.2</v>
      </c>
    </row>
    <row r="1012" spans="1:18" ht="15.75" x14ac:dyDescent="0.25">
      <c r="A1012" s="1204"/>
      <c r="B1012" s="34" t="s">
        <v>37</v>
      </c>
      <c r="C1012" s="464"/>
      <c r="D1012" s="143"/>
      <c r="E1012" s="473"/>
      <c r="F1012" s="150"/>
      <c r="G1012" s="86"/>
      <c r="H1012" s="87">
        <v>0.01</v>
      </c>
      <c r="I1012" s="87">
        <v>0</v>
      </c>
      <c r="J1012" s="88"/>
      <c r="K1012" s="86"/>
      <c r="L1012" s="87">
        <v>0.01</v>
      </c>
      <c r="M1012" s="87">
        <v>0</v>
      </c>
      <c r="N1012" s="88"/>
      <c r="O1012" s="86"/>
      <c r="P1012" s="87">
        <v>0.01</v>
      </c>
      <c r="Q1012" s="87">
        <v>0</v>
      </c>
      <c r="R1012" s="88"/>
    </row>
    <row r="1013" spans="1:18" ht="15.75" x14ac:dyDescent="0.25">
      <c r="A1013" s="1204"/>
      <c r="B1013" s="34" t="s">
        <v>372</v>
      </c>
      <c r="C1013" s="469">
        <v>1</v>
      </c>
      <c r="D1013" s="143"/>
      <c r="E1013" s="451"/>
      <c r="F1013" s="122"/>
      <c r="G1013" s="45">
        <v>0</v>
      </c>
      <c r="H1013" s="33">
        <v>0</v>
      </c>
      <c r="I1013" s="33">
        <v>0</v>
      </c>
      <c r="J1013" s="47">
        <v>36.6</v>
      </c>
      <c r="K1013" s="45">
        <v>0</v>
      </c>
      <c r="L1013" s="33">
        <v>0</v>
      </c>
      <c r="M1013" s="33">
        <v>0</v>
      </c>
      <c r="N1013" s="47">
        <v>36</v>
      </c>
      <c r="O1013" s="45">
        <v>0</v>
      </c>
      <c r="P1013" s="33">
        <v>0</v>
      </c>
      <c r="Q1013" s="33">
        <v>0</v>
      </c>
      <c r="R1013" s="47">
        <v>36.200000000000003</v>
      </c>
    </row>
    <row r="1014" spans="1:18" ht="16.5" thickBot="1" x14ac:dyDescent="0.3">
      <c r="A1014" s="1210"/>
      <c r="B1014" s="100" t="s">
        <v>373</v>
      </c>
      <c r="C1014" s="471">
        <v>2</v>
      </c>
      <c r="D1014" s="461"/>
      <c r="E1014" s="462"/>
      <c r="F1014" s="463"/>
      <c r="G1014" s="86">
        <v>0.1</v>
      </c>
      <c r="H1014" s="87">
        <v>0.01</v>
      </c>
      <c r="I1014" s="87">
        <v>0</v>
      </c>
      <c r="J1014" s="88">
        <v>36.6</v>
      </c>
      <c r="K1014" s="86">
        <v>0.1</v>
      </c>
      <c r="L1014" s="87">
        <v>0.01</v>
      </c>
      <c r="M1014" s="87">
        <v>0</v>
      </c>
      <c r="N1014" s="88">
        <v>36</v>
      </c>
      <c r="O1014" s="86">
        <v>0.1</v>
      </c>
      <c r="P1014" s="87">
        <v>0.01</v>
      </c>
      <c r="Q1014" s="87">
        <v>0</v>
      </c>
      <c r="R1014" s="88">
        <v>36.1</v>
      </c>
    </row>
    <row r="1015" spans="1:18" ht="15.75" x14ac:dyDescent="0.25">
      <c r="A1015" s="1203">
        <v>400</v>
      </c>
      <c r="B1015" s="1207" t="s">
        <v>20</v>
      </c>
      <c r="C1015" s="1280">
        <v>10</v>
      </c>
      <c r="D1015" s="139">
        <v>35</v>
      </c>
      <c r="E1015" s="458" t="s">
        <v>384</v>
      </c>
      <c r="F1015" s="176" t="s">
        <v>25</v>
      </c>
      <c r="G1015" s="104">
        <v>51</v>
      </c>
      <c r="H1015" s="105">
        <v>3.15</v>
      </c>
      <c r="I1015" s="105">
        <v>1.54</v>
      </c>
      <c r="J1015" s="106">
        <v>35.9</v>
      </c>
      <c r="K1015" s="104">
        <v>63</v>
      </c>
      <c r="L1015" s="105">
        <v>3.85</v>
      </c>
      <c r="M1015" s="105">
        <v>1.51</v>
      </c>
      <c r="N1015" s="107">
        <v>34.700000000000003</v>
      </c>
      <c r="O1015" s="104">
        <v>65</v>
      </c>
      <c r="P1015" s="105">
        <v>4.0199999999999996</v>
      </c>
      <c r="Q1015" s="105">
        <v>1.53</v>
      </c>
      <c r="R1015" s="107">
        <v>34.700000000000003</v>
      </c>
    </row>
    <row r="1016" spans="1:18" ht="15.75" x14ac:dyDescent="0.25">
      <c r="A1016" s="1204"/>
      <c r="B1016" s="1208"/>
      <c r="C1016" s="1278"/>
      <c r="D1016" s="141">
        <v>6</v>
      </c>
      <c r="E1016" s="451"/>
      <c r="F1016" s="122"/>
      <c r="G1016" s="45">
        <v>315</v>
      </c>
      <c r="H1016" s="33">
        <v>3.15</v>
      </c>
      <c r="I1016" s="33">
        <v>1.54</v>
      </c>
      <c r="J1016" s="46">
        <v>6.2</v>
      </c>
      <c r="K1016" s="45">
        <v>385</v>
      </c>
      <c r="L1016" s="33">
        <v>3.85</v>
      </c>
      <c r="M1016" s="33">
        <v>1.51</v>
      </c>
      <c r="N1016" s="47">
        <v>6.1</v>
      </c>
      <c r="O1016" s="45">
        <v>402</v>
      </c>
      <c r="P1016" s="33">
        <v>4.0199999999999996</v>
      </c>
      <c r="Q1016" s="33">
        <v>1.53</v>
      </c>
      <c r="R1016" s="47">
        <v>6.1</v>
      </c>
    </row>
    <row r="1017" spans="1:18" ht="15.75" x14ac:dyDescent="0.25">
      <c r="A1017" s="1204"/>
      <c r="B1017" s="1208" t="s">
        <v>23</v>
      </c>
      <c r="C1017" s="1279">
        <v>10</v>
      </c>
      <c r="D1017" s="141">
        <v>35</v>
      </c>
      <c r="E1017" s="451" t="s">
        <v>384</v>
      </c>
      <c r="F1017" s="122" t="s">
        <v>25</v>
      </c>
      <c r="G1017" s="25">
        <v>58</v>
      </c>
      <c r="H1017" s="33">
        <v>3.53</v>
      </c>
      <c r="I1017" s="33">
        <v>1.54</v>
      </c>
      <c r="J1017" s="27">
        <v>37</v>
      </c>
      <c r="K1017" s="25">
        <v>68</v>
      </c>
      <c r="L1017" s="33">
        <v>4.16</v>
      </c>
      <c r="M1017" s="33">
        <v>1.54</v>
      </c>
      <c r="N1017" s="28">
        <v>37</v>
      </c>
      <c r="O1017" s="25">
        <v>75</v>
      </c>
      <c r="P1017" s="33">
        <v>4.5999999999999996</v>
      </c>
      <c r="Q1017" s="33">
        <v>1.55</v>
      </c>
      <c r="R1017" s="28">
        <v>37</v>
      </c>
    </row>
    <row r="1018" spans="1:18" ht="15.75" x14ac:dyDescent="0.25">
      <c r="A1018" s="1204"/>
      <c r="B1018" s="1208"/>
      <c r="C1018" s="1278"/>
      <c r="D1018" s="141">
        <v>6</v>
      </c>
      <c r="E1018" s="451"/>
      <c r="F1018" s="122"/>
      <c r="G1018" s="63">
        <v>353</v>
      </c>
      <c r="H1018" s="64">
        <v>3.53</v>
      </c>
      <c r="I1018" s="64">
        <v>1.54</v>
      </c>
      <c r="J1018" s="452">
        <v>6.1</v>
      </c>
      <c r="K1018" s="63">
        <v>416</v>
      </c>
      <c r="L1018" s="64">
        <v>4.16</v>
      </c>
      <c r="M1018" s="64">
        <v>1.54</v>
      </c>
      <c r="N1018" s="65">
        <v>6</v>
      </c>
      <c r="O1018" s="63">
        <v>460</v>
      </c>
      <c r="P1018" s="64">
        <v>4.5999999999999996</v>
      </c>
      <c r="Q1018" s="64">
        <v>1.55</v>
      </c>
      <c r="R1018" s="65">
        <v>6</v>
      </c>
    </row>
    <row r="1019" spans="1:18" ht="15.75" x14ac:dyDescent="0.25">
      <c r="A1019" s="1204"/>
      <c r="B1019" s="34" t="s">
        <v>37</v>
      </c>
      <c r="C1019" s="464"/>
      <c r="D1019" s="143"/>
      <c r="E1019" s="460"/>
      <c r="F1019" s="119"/>
      <c r="G1019" s="63"/>
      <c r="H1019" s="64">
        <v>6.68</v>
      </c>
      <c r="I1019" s="64">
        <v>3.08</v>
      </c>
      <c r="J1019" s="452"/>
      <c r="K1019" s="63"/>
      <c r="L1019" s="64">
        <v>8.01</v>
      </c>
      <c r="M1019" s="64">
        <v>3.05</v>
      </c>
      <c r="N1019" s="65"/>
      <c r="O1019" s="63"/>
      <c r="P1019" s="64">
        <v>8.6199999999999992</v>
      </c>
      <c r="Q1019" s="64">
        <v>3.08</v>
      </c>
      <c r="R1019" s="65"/>
    </row>
    <row r="1020" spans="1:18" ht="15.75" x14ac:dyDescent="0.25">
      <c r="A1020" s="1204"/>
      <c r="B1020" s="140" t="s">
        <v>71</v>
      </c>
      <c r="C1020" s="469">
        <v>1</v>
      </c>
      <c r="D1020" s="143"/>
      <c r="E1020" s="460"/>
      <c r="F1020" s="119"/>
      <c r="G1020" s="45">
        <v>51</v>
      </c>
      <c r="H1020" s="33">
        <v>3.15</v>
      </c>
      <c r="I1020" s="33">
        <v>1.54</v>
      </c>
      <c r="J1020" s="46">
        <v>35.9</v>
      </c>
      <c r="K1020" s="45">
        <v>63</v>
      </c>
      <c r="L1020" s="33">
        <v>3.85</v>
      </c>
      <c r="M1020" s="33">
        <v>1.51</v>
      </c>
      <c r="N1020" s="47">
        <v>34.700000000000003</v>
      </c>
      <c r="O1020" s="45">
        <v>65</v>
      </c>
      <c r="P1020" s="33">
        <v>4.0199999999999996</v>
      </c>
      <c r="Q1020" s="33">
        <v>1.53</v>
      </c>
      <c r="R1020" s="47">
        <v>34.700000000000003</v>
      </c>
    </row>
    <row r="1021" spans="1:18" ht="16.5" thickBot="1" x14ac:dyDescent="0.3">
      <c r="A1021" s="1210"/>
      <c r="B1021" s="100" t="s">
        <v>90</v>
      </c>
      <c r="C1021" s="471">
        <v>2</v>
      </c>
      <c r="D1021" s="461"/>
      <c r="E1021" s="462"/>
      <c r="F1021" s="463"/>
      <c r="G1021" s="25">
        <v>58</v>
      </c>
      <c r="H1021" s="33">
        <v>3.53</v>
      </c>
      <c r="I1021" s="33">
        <v>1.54</v>
      </c>
      <c r="J1021" s="27">
        <v>37</v>
      </c>
      <c r="K1021" s="25">
        <v>68</v>
      </c>
      <c r="L1021" s="33">
        <v>4.16</v>
      </c>
      <c r="M1021" s="33">
        <v>1.54</v>
      </c>
      <c r="N1021" s="28">
        <v>37</v>
      </c>
      <c r="O1021" s="25">
        <v>75</v>
      </c>
      <c r="P1021" s="33">
        <v>4.5999999999999996</v>
      </c>
      <c r="Q1021" s="33">
        <v>1.55</v>
      </c>
      <c r="R1021" s="28">
        <v>37</v>
      </c>
    </row>
    <row r="1022" spans="1:18" ht="15.75" x14ac:dyDescent="0.25">
      <c r="A1022" s="1203">
        <v>401</v>
      </c>
      <c r="B1022" s="1207" t="s">
        <v>20</v>
      </c>
      <c r="C1022" s="1280">
        <v>6.3</v>
      </c>
      <c r="D1022" s="139">
        <v>35</v>
      </c>
      <c r="E1022" s="458" t="s">
        <v>79</v>
      </c>
      <c r="F1022" s="176" t="s">
        <v>12</v>
      </c>
      <c r="G1022" s="104">
        <v>23</v>
      </c>
      <c r="H1022" s="105">
        <v>1.41</v>
      </c>
      <c r="I1022" s="105">
        <v>7.0000000000000007E-2</v>
      </c>
      <c r="J1022" s="106">
        <v>34</v>
      </c>
      <c r="K1022" s="104">
        <v>23</v>
      </c>
      <c r="L1022" s="105">
        <v>1.43</v>
      </c>
      <c r="M1022" s="105">
        <v>0.06</v>
      </c>
      <c r="N1022" s="107">
        <v>34</v>
      </c>
      <c r="O1022" s="104">
        <v>24</v>
      </c>
      <c r="P1022" s="105">
        <v>1.5</v>
      </c>
      <c r="Q1022" s="105">
        <v>7.0000000000000007E-2</v>
      </c>
      <c r="R1022" s="107">
        <v>34</v>
      </c>
    </row>
    <row r="1023" spans="1:18" ht="15.75" x14ac:dyDescent="0.25">
      <c r="A1023" s="1204"/>
      <c r="B1023" s="1208"/>
      <c r="C1023" s="1278"/>
      <c r="D1023" s="141">
        <v>6</v>
      </c>
      <c r="E1023" s="451"/>
      <c r="F1023" s="122"/>
      <c r="G1023" s="86">
        <v>141</v>
      </c>
      <c r="H1023" s="87">
        <v>1.41</v>
      </c>
      <c r="I1023" s="87">
        <v>7.0000000000000007E-2</v>
      </c>
      <c r="J1023" s="155">
        <v>6</v>
      </c>
      <c r="K1023" s="86">
        <v>143</v>
      </c>
      <c r="L1023" s="87">
        <v>1.43</v>
      </c>
      <c r="M1023" s="87">
        <v>0.06</v>
      </c>
      <c r="N1023" s="88">
        <v>6</v>
      </c>
      <c r="O1023" s="86">
        <v>150</v>
      </c>
      <c r="P1023" s="87">
        <v>1.5</v>
      </c>
      <c r="Q1023" s="87">
        <v>7.0000000000000007E-2</v>
      </c>
      <c r="R1023" s="88">
        <v>6</v>
      </c>
    </row>
    <row r="1024" spans="1:18" ht="16.5" thickBot="1" x14ac:dyDescent="0.3">
      <c r="A1024" s="1210"/>
      <c r="B1024" s="100" t="s">
        <v>406</v>
      </c>
      <c r="C1024" s="471">
        <v>1</v>
      </c>
      <c r="D1024" s="461"/>
      <c r="E1024" s="462"/>
      <c r="F1024" s="463"/>
      <c r="G1024" s="93">
        <v>23</v>
      </c>
      <c r="H1024" s="91">
        <v>1.41</v>
      </c>
      <c r="I1024" s="91">
        <v>7.0000000000000007E-2</v>
      </c>
      <c r="J1024" s="459">
        <v>34</v>
      </c>
      <c r="K1024" s="93">
        <v>23</v>
      </c>
      <c r="L1024" s="91">
        <v>1.43</v>
      </c>
      <c r="M1024" s="91">
        <v>0.06</v>
      </c>
      <c r="N1024" s="92">
        <v>34</v>
      </c>
      <c r="O1024" s="93">
        <v>24</v>
      </c>
      <c r="P1024" s="91">
        <v>1.5</v>
      </c>
      <c r="Q1024" s="91">
        <v>7.0000000000000007E-2</v>
      </c>
      <c r="R1024" s="92">
        <v>34</v>
      </c>
    </row>
    <row r="1025" spans="1:18" ht="15.75" x14ac:dyDescent="0.25">
      <c r="A1025" s="1203">
        <v>402</v>
      </c>
      <c r="B1025" s="1207" t="s">
        <v>20</v>
      </c>
      <c r="C1025" s="1280">
        <v>2.5</v>
      </c>
      <c r="D1025" s="139">
        <v>35</v>
      </c>
      <c r="E1025" s="458" t="s">
        <v>56</v>
      </c>
      <c r="F1025" s="176" t="s">
        <v>252</v>
      </c>
      <c r="G1025" s="104">
        <v>11</v>
      </c>
      <c r="H1025" s="105">
        <v>0.67</v>
      </c>
      <c r="I1025" s="105">
        <v>0.01</v>
      </c>
      <c r="J1025" s="106">
        <v>34</v>
      </c>
      <c r="K1025" s="104">
        <v>11</v>
      </c>
      <c r="L1025" s="105">
        <v>0.68</v>
      </c>
      <c r="M1025" s="105">
        <v>0</v>
      </c>
      <c r="N1025" s="107">
        <v>34</v>
      </c>
      <c r="O1025" s="104">
        <v>12</v>
      </c>
      <c r="P1025" s="105">
        <v>0.72</v>
      </c>
      <c r="Q1025" s="105">
        <v>0.01</v>
      </c>
      <c r="R1025" s="107">
        <v>34</v>
      </c>
    </row>
    <row r="1026" spans="1:18" ht="15.75" x14ac:dyDescent="0.25">
      <c r="A1026" s="1204"/>
      <c r="B1026" s="1208"/>
      <c r="C1026" s="1278"/>
      <c r="D1026" s="141">
        <v>6</v>
      </c>
      <c r="E1026" s="451"/>
      <c r="F1026" s="122"/>
      <c r="G1026" s="86">
        <v>67</v>
      </c>
      <c r="H1026" s="87">
        <v>0.67</v>
      </c>
      <c r="I1026" s="87">
        <v>0.01</v>
      </c>
      <c r="J1026" s="155">
        <v>6.2</v>
      </c>
      <c r="K1026" s="86">
        <v>68</v>
      </c>
      <c r="L1026" s="87">
        <v>0.68</v>
      </c>
      <c r="M1026" s="87">
        <v>0</v>
      </c>
      <c r="N1026" s="88">
        <v>6.1</v>
      </c>
      <c r="O1026" s="86">
        <v>72</v>
      </c>
      <c r="P1026" s="87">
        <v>0.72</v>
      </c>
      <c r="Q1026" s="87">
        <v>0.01</v>
      </c>
      <c r="R1026" s="88">
        <v>6.1</v>
      </c>
    </row>
    <row r="1027" spans="1:18" ht="16.5" thickBot="1" x14ac:dyDescent="0.3">
      <c r="A1027" s="1210"/>
      <c r="B1027" s="100" t="s">
        <v>378</v>
      </c>
      <c r="C1027" s="471">
        <v>1</v>
      </c>
      <c r="D1027" s="461"/>
      <c r="E1027" s="462"/>
      <c r="F1027" s="463"/>
      <c r="G1027" s="93">
        <v>11</v>
      </c>
      <c r="H1027" s="91">
        <v>0.67</v>
      </c>
      <c r="I1027" s="91">
        <v>0.01</v>
      </c>
      <c r="J1027" s="459">
        <v>34</v>
      </c>
      <c r="K1027" s="93">
        <v>11</v>
      </c>
      <c r="L1027" s="91">
        <v>0.68</v>
      </c>
      <c r="M1027" s="91">
        <v>0</v>
      </c>
      <c r="N1027" s="92">
        <v>34</v>
      </c>
      <c r="O1027" s="93">
        <v>12</v>
      </c>
      <c r="P1027" s="91">
        <v>0.72</v>
      </c>
      <c r="Q1027" s="91">
        <v>0.01</v>
      </c>
      <c r="R1027" s="92">
        <v>34</v>
      </c>
    </row>
    <row r="1028" spans="1:18" ht="15.75" x14ac:dyDescent="0.25">
      <c r="A1028" s="1203">
        <v>406</v>
      </c>
      <c r="B1028" s="1207" t="s">
        <v>20</v>
      </c>
      <c r="C1028" s="1280">
        <v>10</v>
      </c>
      <c r="D1028" s="139">
        <v>35</v>
      </c>
      <c r="E1028" s="458" t="s">
        <v>384</v>
      </c>
      <c r="F1028" s="176" t="s">
        <v>25</v>
      </c>
      <c r="G1028" s="104">
        <v>40</v>
      </c>
      <c r="H1028" s="105">
        <v>2.4700000000000002</v>
      </c>
      <c r="I1028" s="105">
        <v>0.11</v>
      </c>
      <c r="J1028" s="106">
        <v>35</v>
      </c>
      <c r="K1028" s="104">
        <v>54</v>
      </c>
      <c r="L1028" s="105">
        <v>3.29</v>
      </c>
      <c r="M1028" s="105">
        <v>0.14000000000000001</v>
      </c>
      <c r="N1028" s="107">
        <v>35</v>
      </c>
      <c r="O1028" s="104">
        <v>48</v>
      </c>
      <c r="P1028" s="105">
        <v>2.92</v>
      </c>
      <c r="Q1028" s="105">
        <v>0.14000000000000001</v>
      </c>
      <c r="R1028" s="107">
        <v>35</v>
      </c>
    </row>
    <row r="1029" spans="1:18" ht="15.75" x14ac:dyDescent="0.25">
      <c r="A1029" s="1204"/>
      <c r="B1029" s="1208"/>
      <c r="C1029" s="1278"/>
      <c r="D1029" s="141">
        <v>6</v>
      </c>
      <c r="E1029" s="451"/>
      <c r="F1029" s="122"/>
      <c r="G1029" s="45">
        <v>247</v>
      </c>
      <c r="H1029" s="33">
        <v>2.4700000000000002</v>
      </c>
      <c r="I1029" s="33">
        <v>0.11</v>
      </c>
      <c r="J1029" s="46">
        <v>6</v>
      </c>
      <c r="K1029" s="45">
        <v>329</v>
      </c>
      <c r="L1029" s="33">
        <v>3.29</v>
      </c>
      <c r="M1029" s="33">
        <v>0.14000000000000001</v>
      </c>
      <c r="N1029" s="47">
        <v>6</v>
      </c>
      <c r="O1029" s="45">
        <v>292</v>
      </c>
      <c r="P1029" s="33">
        <v>2.92</v>
      </c>
      <c r="Q1029" s="33">
        <v>0.14000000000000001</v>
      </c>
      <c r="R1029" s="47">
        <v>6</v>
      </c>
    </row>
    <row r="1030" spans="1:18" ht="15.75" x14ac:dyDescent="0.25">
      <c r="A1030" s="1204"/>
      <c r="B1030" s="1208" t="s">
        <v>23</v>
      </c>
      <c r="C1030" s="1279">
        <v>10</v>
      </c>
      <c r="D1030" s="141">
        <v>35</v>
      </c>
      <c r="E1030" s="451" t="s">
        <v>156</v>
      </c>
      <c r="F1030" s="122" t="s">
        <v>80</v>
      </c>
      <c r="G1030" s="45">
        <v>27</v>
      </c>
      <c r="H1030" s="33">
        <v>1.65</v>
      </c>
      <c r="I1030" s="33">
        <v>7.0000000000000007E-2</v>
      </c>
      <c r="J1030" s="46">
        <v>37</v>
      </c>
      <c r="K1030" s="45">
        <v>29</v>
      </c>
      <c r="L1030" s="33">
        <v>1.79</v>
      </c>
      <c r="M1030" s="33">
        <v>0.1</v>
      </c>
      <c r="N1030" s="47">
        <v>37</v>
      </c>
      <c r="O1030" s="45">
        <v>28</v>
      </c>
      <c r="P1030" s="33">
        <v>1.7</v>
      </c>
      <c r="Q1030" s="33">
        <v>0.09</v>
      </c>
      <c r="R1030" s="47">
        <v>37</v>
      </c>
    </row>
    <row r="1031" spans="1:18" ht="15.75" x14ac:dyDescent="0.25">
      <c r="A1031" s="1204"/>
      <c r="B1031" s="1208"/>
      <c r="C1031" s="1277"/>
      <c r="D1031" s="472">
        <v>6</v>
      </c>
      <c r="E1031" s="473"/>
      <c r="F1031" s="150"/>
      <c r="G1031" s="86">
        <v>165</v>
      </c>
      <c r="H1031" s="87">
        <v>1.65</v>
      </c>
      <c r="I1031" s="87">
        <v>7.0000000000000007E-2</v>
      </c>
      <c r="J1031" s="155">
        <v>6</v>
      </c>
      <c r="K1031" s="86">
        <v>179</v>
      </c>
      <c r="L1031" s="87">
        <v>1.79</v>
      </c>
      <c r="M1031" s="87">
        <v>0.1</v>
      </c>
      <c r="N1031" s="88">
        <v>6</v>
      </c>
      <c r="O1031" s="86">
        <v>170</v>
      </c>
      <c r="P1031" s="87">
        <v>1.7</v>
      </c>
      <c r="Q1031" s="87">
        <v>0.09</v>
      </c>
      <c r="R1031" s="88">
        <v>6</v>
      </c>
    </row>
    <row r="1032" spans="1:18" ht="15.75" x14ac:dyDescent="0.25">
      <c r="A1032" s="1204"/>
      <c r="B1032" s="34" t="s">
        <v>37</v>
      </c>
      <c r="C1032" s="167"/>
      <c r="D1032" s="472"/>
      <c r="E1032" s="473"/>
      <c r="F1032" s="150"/>
      <c r="G1032" s="86"/>
      <c r="H1032" s="87">
        <v>4.12</v>
      </c>
      <c r="I1032" s="87">
        <v>0.18</v>
      </c>
      <c r="J1032" s="155"/>
      <c r="K1032" s="86"/>
      <c r="L1032" s="87">
        <v>5.08</v>
      </c>
      <c r="M1032" s="87">
        <v>0.24000000000000002</v>
      </c>
      <c r="N1032" s="88"/>
      <c r="O1032" s="86"/>
      <c r="P1032" s="87">
        <v>4.62</v>
      </c>
      <c r="Q1032" s="87">
        <v>0.23</v>
      </c>
      <c r="R1032" s="88"/>
    </row>
    <row r="1033" spans="1:18" ht="15.75" x14ac:dyDescent="0.25">
      <c r="A1033" s="1204"/>
      <c r="B1033" s="34" t="s">
        <v>407</v>
      </c>
      <c r="C1033" s="453">
        <v>1</v>
      </c>
      <c r="D1033" s="141"/>
      <c r="E1033" s="451"/>
      <c r="F1033" s="122"/>
      <c r="G1033" s="45">
        <v>40</v>
      </c>
      <c r="H1033" s="33">
        <v>2.4700000000000002</v>
      </c>
      <c r="I1033" s="33">
        <v>0.11</v>
      </c>
      <c r="J1033" s="46">
        <v>35</v>
      </c>
      <c r="K1033" s="45">
        <v>54</v>
      </c>
      <c r="L1033" s="33">
        <v>3.29</v>
      </c>
      <c r="M1033" s="33">
        <v>0.14000000000000001</v>
      </c>
      <c r="N1033" s="47">
        <v>35</v>
      </c>
      <c r="O1033" s="45">
        <v>48</v>
      </c>
      <c r="P1033" s="33">
        <v>2.92</v>
      </c>
      <c r="Q1033" s="33">
        <v>0.14000000000000001</v>
      </c>
      <c r="R1033" s="47">
        <v>35</v>
      </c>
    </row>
    <row r="1034" spans="1:18" ht="16.5" thickBot="1" x14ac:dyDescent="0.3">
      <c r="A1034" s="1210"/>
      <c r="B1034" s="100" t="s">
        <v>408</v>
      </c>
      <c r="C1034" s="471">
        <v>2</v>
      </c>
      <c r="D1034" s="461"/>
      <c r="E1034" s="462"/>
      <c r="F1034" s="463"/>
      <c r="G1034" s="45">
        <v>27</v>
      </c>
      <c r="H1034" s="33">
        <v>1.65</v>
      </c>
      <c r="I1034" s="33">
        <v>7.0000000000000007E-2</v>
      </c>
      <c r="J1034" s="46">
        <v>37</v>
      </c>
      <c r="K1034" s="45">
        <v>29</v>
      </c>
      <c r="L1034" s="33">
        <v>1.79</v>
      </c>
      <c r="M1034" s="33">
        <v>0.1</v>
      </c>
      <c r="N1034" s="47">
        <v>37</v>
      </c>
      <c r="O1034" s="45">
        <v>28</v>
      </c>
      <c r="P1034" s="33">
        <v>1.7</v>
      </c>
      <c r="Q1034" s="33">
        <v>0.09</v>
      </c>
      <c r="R1034" s="47">
        <v>37</v>
      </c>
    </row>
    <row r="1035" spans="1:18" ht="15.75" x14ac:dyDescent="0.25">
      <c r="A1035" s="1203">
        <v>407</v>
      </c>
      <c r="B1035" s="1207" t="s">
        <v>20</v>
      </c>
      <c r="C1035" s="1280">
        <v>4</v>
      </c>
      <c r="D1035" s="139">
        <v>35</v>
      </c>
      <c r="E1035" s="458" t="s">
        <v>158</v>
      </c>
      <c r="F1035" s="176" t="s">
        <v>92</v>
      </c>
      <c r="G1035" s="104">
        <v>2</v>
      </c>
      <c r="H1035" s="105">
        <v>0.11</v>
      </c>
      <c r="I1035" s="105">
        <v>0.02</v>
      </c>
      <c r="J1035" s="106">
        <v>35</v>
      </c>
      <c r="K1035" s="104">
        <v>2</v>
      </c>
      <c r="L1035" s="105">
        <v>0.11</v>
      </c>
      <c r="M1035" s="105">
        <v>0.01</v>
      </c>
      <c r="N1035" s="107">
        <v>35</v>
      </c>
      <c r="O1035" s="104">
        <v>2</v>
      </c>
      <c r="P1035" s="105">
        <v>0.11</v>
      </c>
      <c r="Q1035" s="105">
        <v>0.01</v>
      </c>
      <c r="R1035" s="107">
        <v>35</v>
      </c>
    </row>
    <row r="1036" spans="1:18" ht="15.75" x14ac:dyDescent="0.25">
      <c r="A1036" s="1204"/>
      <c r="B1036" s="1208"/>
      <c r="C1036" s="1278"/>
      <c r="D1036" s="141">
        <v>6</v>
      </c>
      <c r="E1036" s="451"/>
      <c r="F1036" s="122"/>
      <c r="G1036" s="45">
        <v>11</v>
      </c>
      <c r="H1036" s="33">
        <v>0.11</v>
      </c>
      <c r="I1036" s="33">
        <v>0.02</v>
      </c>
      <c r="J1036" s="46">
        <v>6.3</v>
      </c>
      <c r="K1036" s="45">
        <v>11</v>
      </c>
      <c r="L1036" s="33">
        <v>0.11</v>
      </c>
      <c r="M1036" s="33">
        <v>0.01</v>
      </c>
      <c r="N1036" s="47">
        <v>6.2</v>
      </c>
      <c r="O1036" s="45">
        <v>11</v>
      </c>
      <c r="P1036" s="33">
        <v>0.11</v>
      </c>
      <c r="Q1036" s="33">
        <v>0.01</v>
      </c>
      <c r="R1036" s="47">
        <v>6.3</v>
      </c>
    </row>
    <row r="1037" spans="1:18" ht="15.75" x14ac:dyDescent="0.25">
      <c r="A1037" s="1204"/>
      <c r="B1037" s="1208" t="s">
        <v>23</v>
      </c>
      <c r="C1037" s="1279">
        <v>4</v>
      </c>
      <c r="D1037" s="141">
        <v>35</v>
      </c>
      <c r="E1037" s="451" t="s">
        <v>158</v>
      </c>
      <c r="F1037" s="122" t="s">
        <v>92</v>
      </c>
      <c r="G1037" s="45">
        <v>1</v>
      </c>
      <c r="H1037" s="33">
        <v>0.08</v>
      </c>
      <c r="I1037" s="33">
        <v>0.02</v>
      </c>
      <c r="J1037" s="46">
        <v>34</v>
      </c>
      <c r="K1037" s="45">
        <v>1</v>
      </c>
      <c r="L1037" s="33">
        <v>0.08</v>
      </c>
      <c r="M1037" s="33">
        <v>0.02</v>
      </c>
      <c r="N1037" s="47">
        <v>34</v>
      </c>
      <c r="O1037" s="45">
        <v>1</v>
      </c>
      <c r="P1037" s="33">
        <v>0.08</v>
      </c>
      <c r="Q1037" s="33">
        <v>0.02</v>
      </c>
      <c r="R1037" s="47">
        <v>34</v>
      </c>
    </row>
    <row r="1038" spans="1:18" ht="15.75" x14ac:dyDescent="0.25">
      <c r="A1038" s="1204"/>
      <c r="B1038" s="1208"/>
      <c r="C1038" s="1277"/>
      <c r="D1038" s="472">
        <v>6</v>
      </c>
      <c r="E1038" s="473"/>
      <c r="F1038" s="150"/>
      <c r="G1038" s="86">
        <v>8</v>
      </c>
      <c r="H1038" s="87">
        <v>0.08</v>
      </c>
      <c r="I1038" s="87">
        <v>0.02</v>
      </c>
      <c r="J1038" s="155">
        <v>6.3</v>
      </c>
      <c r="K1038" s="86">
        <v>8</v>
      </c>
      <c r="L1038" s="87">
        <v>0.08</v>
      </c>
      <c r="M1038" s="87">
        <v>0.02</v>
      </c>
      <c r="N1038" s="88">
        <v>6.3</v>
      </c>
      <c r="O1038" s="86">
        <v>8</v>
      </c>
      <c r="P1038" s="87">
        <v>0.08</v>
      </c>
      <c r="Q1038" s="87">
        <v>0.02</v>
      </c>
      <c r="R1038" s="88">
        <v>6.3</v>
      </c>
    </row>
    <row r="1039" spans="1:18" ht="15.75" x14ac:dyDescent="0.25">
      <c r="A1039" s="1204"/>
      <c r="B1039" s="34" t="s">
        <v>37</v>
      </c>
      <c r="C1039" s="167"/>
      <c r="D1039" s="472"/>
      <c r="E1039" s="473"/>
      <c r="F1039" s="150"/>
      <c r="G1039" s="86"/>
      <c r="H1039" s="87">
        <v>0.19</v>
      </c>
      <c r="I1039" s="87">
        <v>0.04</v>
      </c>
      <c r="J1039" s="155"/>
      <c r="K1039" s="86"/>
      <c r="L1039" s="87">
        <v>0.19</v>
      </c>
      <c r="M1039" s="87">
        <v>0.03</v>
      </c>
      <c r="N1039" s="88"/>
      <c r="O1039" s="86"/>
      <c r="P1039" s="87">
        <v>0.19</v>
      </c>
      <c r="Q1039" s="87">
        <v>0.03</v>
      </c>
      <c r="R1039" s="88"/>
    </row>
    <row r="1040" spans="1:18" ht="15.75" x14ac:dyDescent="0.25">
      <c r="A1040" s="1204"/>
      <c r="B1040" s="34" t="s">
        <v>409</v>
      </c>
      <c r="C1040" s="453">
        <v>1</v>
      </c>
      <c r="D1040" s="141"/>
      <c r="E1040" s="451"/>
      <c r="F1040" s="122"/>
      <c r="G1040" s="45">
        <v>2</v>
      </c>
      <c r="H1040" s="33">
        <v>0.11</v>
      </c>
      <c r="I1040" s="33">
        <v>0.02</v>
      </c>
      <c r="J1040" s="46">
        <v>35</v>
      </c>
      <c r="K1040" s="45">
        <v>2</v>
      </c>
      <c r="L1040" s="33">
        <v>0.11</v>
      </c>
      <c r="M1040" s="33">
        <v>0.01</v>
      </c>
      <c r="N1040" s="47">
        <v>35</v>
      </c>
      <c r="O1040" s="45">
        <v>2</v>
      </c>
      <c r="P1040" s="33">
        <v>0.11</v>
      </c>
      <c r="Q1040" s="33">
        <v>0.01</v>
      </c>
      <c r="R1040" s="47">
        <v>35</v>
      </c>
    </row>
    <row r="1041" spans="1:18" ht="16.5" thickBot="1" x14ac:dyDescent="0.3">
      <c r="A1041" s="1210"/>
      <c r="B1041" s="100" t="s">
        <v>410</v>
      </c>
      <c r="C1041" s="471">
        <v>2</v>
      </c>
      <c r="D1041" s="461"/>
      <c r="E1041" s="462"/>
      <c r="F1041" s="463"/>
      <c r="G1041" s="45">
        <v>1</v>
      </c>
      <c r="H1041" s="33">
        <v>0.08</v>
      </c>
      <c r="I1041" s="33">
        <v>0.02</v>
      </c>
      <c r="J1041" s="46">
        <v>34</v>
      </c>
      <c r="K1041" s="45">
        <v>1</v>
      </c>
      <c r="L1041" s="33">
        <v>0.08</v>
      </c>
      <c r="M1041" s="33">
        <v>0.02</v>
      </c>
      <c r="N1041" s="47">
        <v>34</v>
      </c>
      <c r="O1041" s="45">
        <v>1</v>
      </c>
      <c r="P1041" s="33">
        <v>0.08</v>
      </c>
      <c r="Q1041" s="33">
        <v>0.02</v>
      </c>
      <c r="R1041" s="47">
        <v>34</v>
      </c>
    </row>
    <row r="1042" spans="1:18" ht="15.75" x14ac:dyDescent="0.25">
      <c r="A1042" s="1203">
        <v>408</v>
      </c>
      <c r="B1042" s="1207" t="s">
        <v>20</v>
      </c>
      <c r="C1042" s="1280">
        <v>10</v>
      </c>
      <c r="D1042" s="139">
        <v>35</v>
      </c>
      <c r="E1042" s="458" t="s">
        <v>26</v>
      </c>
      <c r="F1042" s="176" t="s">
        <v>143</v>
      </c>
      <c r="G1042" s="104">
        <v>38</v>
      </c>
      <c r="H1042" s="105">
        <v>2.36</v>
      </c>
      <c r="I1042" s="105">
        <v>0.12</v>
      </c>
      <c r="J1042" s="106">
        <v>37</v>
      </c>
      <c r="K1042" s="104">
        <v>37</v>
      </c>
      <c r="L1042" s="105">
        <v>2.27</v>
      </c>
      <c r="M1042" s="105">
        <v>0.11</v>
      </c>
      <c r="N1042" s="107">
        <v>36.5</v>
      </c>
      <c r="O1042" s="104">
        <v>37</v>
      </c>
      <c r="P1042" s="105">
        <v>2.2999999999999998</v>
      </c>
      <c r="Q1042" s="105">
        <v>0.11</v>
      </c>
      <c r="R1042" s="107">
        <v>37</v>
      </c>
    </row>
    <row r="1043" spans="1:18" ht="15.75" x14ac:dyDescent="0.25">
      <c r="A1043" s="1204"/>
      <c r="B1043" s="1208"/>
      <c r="C1043" s="1278"/>
      <c r="D1043" s="141">
        <v>6</v>
      </c>
      <c r="E1043" s="451"/>
      <c r="F1043" s="122"/>
      <c r="G1043" s="45">
        <v>236</v>
      </c>
      <c r="H1043" s="33">
        <v>2.36</v>
      </c>
      <c r="I1043" s="33">
        <v>0.12</v>
      </c>
      <c r="J1043" s="46">
        <v>6.1</v>
      </c>
      <c r="K1043" s="45">
        <v>227</v>
      </c>
      <c r="L1043" s="33">
        <v>2.27</v>
      </c>
      <c r="M1043" s="33">
        <v>0.11</v>
      </c>
      <c r="N1043" s="47">
        <v>6.1</v>
      </c>
      <c r="O1043" s="45">
        <v>230</v>
      </c>
      <c r="P1043" s="33">
        <v>2.2999999999999998</v>
      </c>
      <c r="Q1043" s="33">
        <v>0.11</v>
      </c>
      <c r="R1043" s="47">
        <v>6.1</v>
      </c>
    </row>
    <row r="1044" spans="1:18" ht="15.75" x14ac:dyDescent="0.25">
      <c r="A1044" s="1204"/>
      <c r="B1044" s="1208" t="s">
        <v>23</v>
      </c>
      <c r="C1044" s="1279">
        <v>10</v>
      </c>
      <c r="D1044" s="141">
        <v>35</v>
      </c>
      <c r="E1044" s="451" t="s">
        <v>26</v>
      </c>
      <c r="F1044" s="122" t="s">
        <v>143</v>
      </c>
      <c r="G1044" s="45">
        <v>10</v>
      </c>
      <c r="H1044" s="33">
        <v>0.6</v>
      </c>
      <c r="I1044" s="33">
        <v>0.16</v>
      </c>
      <c r="J1044" s="46">
        <v>37</v>
      </c>
      <c r="K1044" s="45">
        <v>0</v>
      </c>
      <c r="L1044" s="33">
        <v>0</v>
      </c>
      <c r="M1044" s="33">
        <v>0.01</v>
      </c>
      <c r="N1044" s="47">
        <v>36.5</v>
      </c>
      <c r="O1044" s="45">
        <v>0</v>
      </c>
      <c r="P1044" s="33">
        <v>0</v>
      </c>
      <c r="Q1044" s="33">
        <v>0.01</v>
      </c>
      <c r="R1044" s="47">
        <v>37</v>
      </c>
    </row>
    <row r="1045" spans="1:18" ht="15.75" x14ac:dyDescent="0.25">
      <c r="A1045" s="1204"/>
      <c r="B1045" s="1208"/>
      <c r="C1045" s="1278"/>
      <c r="D1045" s="141">
        <v>6</v>
      </c>
      <c r="E1045" s="451"/>
      <c r="F1045" s="122"/>
      <c r="G1045" s="45">
        <v>60</v>
      </c>
      <c r="H1045" s="33">
        <v>0.6</v>
      </c>
      <c r="I1045" s="33">
        <v>0.16</v>
      </c>
      <c r="J1045" s="46">
        <v>6.1</v>
      </c>
      <c r="K1045" s="45">
        <v>0</v>
      </c>
      <c r="L1045" s="33">
        <v>0</v>
      </c>
      <c r="M1045" s="33">
        <v>0.01</v>
      </c>
      <c r="N1045" s="47">
        <v>6.1</v>
      </c>
      <c r="O1045" s="45">
        <v>0</v>
      </c>
      <c r="P1045" s="33">
        <v>0</v>
      </c>
      <c r="Q1045" s="33">
        <v>0.01</v>
      </c>
      <c r="R1045" s="47">
        <v>6.1</v>
      </c>
    </row>
    <row r="1046" spans="1:18" ht="15.75" x14ac:dyDescent="0.25">
      <c r="A1046" s="1204"/>
      <c r="B1046" s="34" t="s">
        <v>37</v>
      </c>
      <c r="C1046" s="167"/>
      <c r="D1046" s="143"/>
      <c r="E1046" s="460"/>
      <c r="F1046" s="119"/>
      <c r="G1046" s="475"/>
      <c r="H1046" s="476">
        <v>2.96</v>
      </c>
      <c r="I1046" s="476">
        <v>0.28000000000000003</v>
      </c>
      <c r="J1046" s="477"/>
      <c r="K1046" s="475"/>
      <c r="L1046" s="476">
        <v>2.27</v>
      </c>
      <c r="M1046" s="476">
        <v>0.12</v>
      </c>
      <c r="N1046" s="478"/>
      <c r="O1046" s="475"/>
      <c r="P1046" s="476">
        <v>2.2999999999999998</v>
      </c>
      <c r="Q1046" s="476">
        <v>0.12</v>
      </c>
      <c r="R1046" s="478"/>
    </row>
    <row r="1047" spans="1:18" ht="15.75" x14ac:dyDescent="0.25">
      <c r="A1047" s="1204"/>
      <c r="B1047" s="34" t="s">
        <v>411</v>
      </c>
      <c r="C1047" s="469">
        <v>1</v>
      </c>
      <c r="D1047" s="143"/>
      <c r="E1047" s="460"/>
      <c r="F1047" s="119"/>
      <c r="G1047" s="45">
        <v>38</v>
      </c>
      <c r="H1047" s="33">
        <v>2.36</v>
      </c>
      <c r="I1047" s="33">
        <v>0.12</v>
      </c>
      <c r="J1047" s="46">
        <v>37</v>
      </c>
      <c r="K1047" s="45">
        <v>37</v>
      </c>
      <c r="L1047" s="33">
        <v>2.27</v>
      </c>
      <c r="M1047" s="33">
        <v>0.11</v>
      </c>
      <c r="N1047" s="47">
        <v>36.5</v>
      </c>
      <c r="O1047" s="45">
        <v>37</v>
      </c>
      <c r="P1047" s="33">
        <v>2.2999999999999998</v>
      </c>
      <c r="Q1047" s="33">
        <v>0.11</v>
      </c>
      <c r="R1047" s="47">
        <v>37</v>
      </c>
    </row>
    <row r="1048" spans="1:18" ht="16.5" thickBot="1" x14ac:dyDescent="0.3">
      <c r="A1048" s="1210"/>
      <c r="B1048" s="100" t="s">
        <v>405</v>
      </c>
      <c r="C1048" s="471">
        <v>2</v>
      </c>
      <c r="D1048" s="461"/>
      <c r="E1048" s="462"/>
      <c r="F1048" s="463"/>
      <c r="G1048" s="45">
        <v>10</v>
      </c>
      <c r="H1048" s="33">
        <v>0.6</v>
      </c>
      <c r="I1048" s="33">
        <v>0.16</v>
      </c>
      <c r="J1048" s="46">
        <v>37</v>
      </c>
      <c r="K1048" s="45">
        <v>0</v>
      </c>
      <c r="L1048" s="33">
        <v>0</v>
      </c>
      <c r="M1048" s="33">
        <v>0.01</v>
      </c>
      <c r="N1048" s="47">
        <v>36.5</v>
      </c>
      <c r="O1048" s="45">
        <v>0</v>
      </c>
      <c r="P1048" s="33">
        <v>0</v>
      </c>
      <c r="Q1048" s="33">
        <v>0.01</v>
      </c>
      <c r="R1048" s="47">
        <v>37</v>
      </c>
    </row>
    <row r="1049" spans="1:18" ht="19.5" thickBot="1" x14ac:dyDescent="0.3">
      <c r="A1049" s="489">
        <v>409</v>
      </c>
      <c r="B1049" s="490" t="s">
        <v>20</v>
      </c>
      <c r="C1049" s="491">
        <v>6.3</v>
      </c>
      <c r="D1049" s="492"/>
      <c r="E1049" s="493"/>
      <c r="F1049" s="494"/>
      <c r="G1049" s="495">
        <v>77</v>
      </c>
      <c r="H1049" s="496">
        <v>0.77</v>
      </c>
      <c r="I1049" s="496">
        <v>0.26</v>
      </c>
      <c r="J1049" s="497">
        <v>6.2</v>
      </c>
      <c r="K1049" s="495">
        <v>91</v>
      </c>
      <c r="L1049" s="496">
        <v>0.91</v>
      </c>
      <c r="M1049" s="496">
        <v>0.3</v>
      </c>
      <c r="N1049" s="498">
        <v>6.2</v>
      </c>
      <c r="O1049" s="495">
        <v>93</v>
      </c>
      <c r="P1049" s="496">
        <v>0.93</v>
      </c>
      <c r="Q1049" s="496">
        <v>0.3</v>
      </c>
      <c r="R1049" s="498">
        <v>6.3</v>
      </c>
    </row>
    <row r="1050" spans="1:18" ht="19.5" thickBot="1" x14ac:dyDescent="0.3">
      <c r="A1050" s="489">
        <v>99</v>
      </c>
      <c r="B1050" s="490" t="s">
        <v>220</v>
      </c>
      <c r="C1050" s="491">
        <v>15</v>
      </c>
      <c r="D1050" s="492"/>
      <c r="E1050" s="493"/>
      <c r="F1050" s="494"/>
      <c r="G1050" s="495"/>
      <c r="H1050" s="496" t="s">
        <v>412</v>
      </c>
      <c r="I1050" s="496"/>
      <c r="J1050" s="497"/>
      <c r="K1050" s="495"/>
      <c r="L1050" s="496" t="s">
        <v>412</v>
      </c>
      <c r="M1050" s="496"/>
      <c r="N1050" s="498"/>
      <c r="O1050" s="495"/>
      <c r="P1050" s="496" t="s">
        <v>412</v>
      </c>
      <c r="Q1050" s="496"/>
      <c r="R1050" s="498"/>
    </row>
    <row r="1051" spans="1:18" ht="15.75" x14ac:dyDescent="0.25">
      <c r="A1051" s="1203">
        <v>417</v>
      </c>
      <c r="B1051" s="1207" t="s">
        <v>20</v>
      </c>
      <c r="C1051" s="1280">
        <v>10</v>
      </c>
      <c r="D1051" s="139">
        <v>35</v>
      </c>
      <c r="E1051" s="460" t="s">
        <v>57</v>
      </c>
      <c r="F1051" s="119" t="s">
        <v>35</v>
      </c>
      <c r="G1051" s="104">
        <v>15</v>
      </c>
      <c r="H1051" s="105">
        <v>0.9</v>
      </c>
      <c r="I1051" s="105">
        <v>0.01</v>
      </c>
      <c r="J1051" s="106">
        <v>37.5</v>
      </c>
      <c r="K1051" s="104">
        <v>25</v>
      </c>
      <c r="L1051" s="105">
        <v>1.56</v>
      </c>
      <c r="M1051" s="105">
        <v>0.01</v>
      </c>
      <c r="N1051" s="107">
        <v>37.5</v>
      </c>
      <c r="O1051" s="104">
        <v>26</v>
      </c>
      <c r="P1051" s="105">
        <v>1.58</v>
      </c>
      <c r="Q1051" s="105">
        <v>0.01</v>
      </c>
      <c r="R1051" s="107">
        <v>37.5</v>
      </c>
    </row>
    <row r="1052" spans="1:18" ht="15.75" x14ac:dyDescent="0.25">
      <c r="A1052" s="1204"/>
      <c r="B1052" s="1208"/>
      <c r="C1052" s="1278"/>
      <c r="D1052" s="141">
        <v>6</v>
      </c>
      <c r="E1052" s="473"/>
      <c r="F1052" s="150"/>
      <c r="G1052" s="45">
        <v>90</v>
      </c>
      <c r="H1052" s="33">
        <v>0.9</v>
      </c>
      <c r="I1052" s="33">
        <v>0.01</v>
      </c>
      <c r="J1052" s="46">
        <v>6.1</v>
      </c>
      <c r="K1052" s="45">
        <v>156</v>
      </c>
      <c r="L1052" s="33">
        <v>1.56</v>
      </c>
      <c r="M1052" s="33">
        <v>0.01</v>
      </c>
      <c r="N1052" s="47">
        <v>6</v>
      </c>
      <c r="O1052" s="45">
        <v>158</v>
      </c>
      <c r="P1052" s="33">
        <v>1.58</v>
      </c>
      <c r="Q1052" s="33">
        <v>0.01</v>
      </c>
      <c r="R1052" s="47">
        <v>6</v>
      </c>
    </row>
    <row r="1053" spans="1:18" ht="15.75" x14ac:dyDescent="0.25">
      <c r="A1053" s="1204"/>
      <c r="B1053" s="1208" t="s">
        <v>23</v>
      </c>
      <c r="C1053" s="1279">
        <v>10</v>
      </c>
      <c r="D1053" s="141">
        <v>35</v>
      </c>
      <c r="E1053" s="473" t="s">
        <v>156</v>
      </c>
      <c r="F1053" s="150" t="s">
        <v>25</v>
      </c>
      <c r="G1053" s="45">
        <v>15</v>
      </c>
      <c r="H1053" s="33">
        <v>0.91</v>
      </c>
      <c r="I1053" s="33">
        <v>0</v>
      </c>
      <c r="J1053" s="46">
        <v>36</v>
      </c>
      <c r="K1053" s="45">
        <v>14</v>
      </c>
      <c r="L1053" s="33">
        <v>0.87</v>
      </c>
      <c r="M1053" s="33">
        <v>0</v>
      </c>
      <c r="N1053" s="47">
        <v>36</v>
      </c>
      <c r="O1053" s="45">
        <v>13</v>
      </c>
      <c r="P1053" s="33">
        <v>0.82</v>
      </c>
      <c r="Q1053" s="33">
        <v>0</v>
      </c>
      <c r="R1053" s="47">
        <v>36</v>
      </c>
    </row>
    <row r="1054" spans="1:18" ht="15.75" x14ac:dyDescent="0.25">
      <c r="A1054" s="1204"/>
      <c r="B1054" s="1208"/>
      <c r="C1054" s="1277"/>
      <c r="D1054" s="472">
        <v>6</v>
      </c>
      <c r="E1054" s="473"/>
      <c r="F1054" s="150"/>
      <c r="G1054" s="86">
        <v>91</v>
      </c>
      <c r="H1054" s="87">
        <v>0.91</v>
      </c>
      <c r="I1054" s="87">
        <v>0</v>
      </c>
      <c r="J1054" s="155">
        <v>6.1</v>
      </c>
      <c r="K1054" s="86">
        <v>87</v>
      </c>
      <c r="L1054" s="87">
        <v>0.87</v>
      </c>
      <c r="M1054" s="87">
        <v>0</v>
      </c>
      <c r="N1054" s="88">
        <v>6</v>
      </c>
      <c r="O1054" s="86">
        <v>82</v>
      </c>
      <c r="P1054" s="87">
        <v>0.82</v>
      </c>
      <c r="Q1054" s="33">
        <v>0</v>
      </c>
      <c r="R1054" s="47">
        <v>6</v>
      </c>
    </row>
    <row r="1055" spans="1:18" ht="15.75" x14ac:dyDescent="0.25">
      <c r="A1055" s="1204"/>
      <c r="B1055" s="34" t="s">
        <v>37</v>
      </c>
      <c r="C1055" s="167"/>
      <c r="D1055" s="472"/>
      <c r="E1055" s="473"/>
      <c r="F1055" s="150"/>
      <c r="G1055" s="86"/>
      <c r="H1055" s="87">
        <v>1.81</v>
      </c>
      <c r="I1055" s="87">
        <v>0.01</v>
      </c>
      <c r="J1055" s="155"/>
      <c r="K1055" s="86"/>
      <c r="L1055" s="87">
        <v>2.4300000000000002</v>
      </c>
      <c r="M1055" s="87">
        <v>0.01</v>
      </c>
      <c r="N1055" s="88"/>
      <c r="O1055" s="86"/>
      <c r="P1055" s="87">
        <v>2.4</v>
      </c>
      <c r="Q1055" s="87">
        <v>0.01</v>
      </c>
      <c r="R1055" s="488"/>
    </row>
    <row r="1056" spans="1:18" ht="15.75" x14ac:dyDescent="0.25">
      <c r="A1056" s="1204"/>
      <c r="B1056" s="34" t="s">
        <v>394</v>
      </c>
      <c r="C1056" s="453">
        <v>2</v>
      </c>
      <c r="D1056" s="141"/>
      <c r="E1056" s="451"/>
      <c r="F1056" s="122"/>
      <c r="G1056" s="45">
        <v>15</v>
      </c>
      <c r="H1056" s="33">
        <v>0.9</v>
      </c>
      <c r="I1056" s="33">
        <v>0.01</v>
      </c>
      <c r="J1056" s="46">
        <v>37.5</v>
      </c>
      <c r="K1056" s="45">
        <v>25</v>
      </c>
      <c r="L1056" s="33">
        <v>1.56</v>
      </c>
      <c r="M1056" s="33">
        <v>0.01</v>
      </c>
      <c r="N1056" s="47">
        <v>37.5</v>
      </c>
      <c r="O1056" s="45">
        <v>26</v>
      </c>
      <c r="P1056" s="33">
        <v>1.58</v>
      </c>
      <c r="Q1056" s="33">
        <v>0.01</v>
      </c>
      <c r="R1056" s="47">
        <v>37.5</v>
      </c>
    </row>
    <row r="1057" spans="1:18" ht="16.5" thickBot="1" x14ac:dyDescent="0.3">
      <c r="A1057" s="1210"/>
      <c r="B1057" s="100" t="s">
        <v>395</v>
      </c>
      <c r="C1057" s="471">
        <v>1</v>
      </c>
      <c r="D1057" s="461"/>
      <c r="E1057" s="462"/>
      <c r="F1057" s="463"/>
      <c r="G1057" s="86">
        <v>15</v>
      </c>
      <c r="H1057" s="87">
        <v>0.91</v>
      </c>
      <c r="I1057" s="87">
        <v>0</v>
      </c>
      <c r="J1057" s="155">
        <v>36</v>
      </c>
      <c r="K1057" s="86">
        <v>14</v>
      </c>
      <c r="L1057" s="87">
        <v>0.87</v>
      </c>
      <c r="M1057" s="87">
        <v>0</v>
      </c>
      <c r="N1057" s="88">
        <v>36</v>
      </c>
      <c r="O1057" s="86">
        <v>13</v>
      </c>
      <c r="P1057" s="87">
        <v>0.82</v>
      </c>
      <c r="Q1057" s="87">
        <v>0</v>
      </c>
      <c r="R1057" s="88">
        <v>36</v>
      </c>
    </row>
    <row r="1058" spans="1:18" ht="15.75" x14ac:dyDescent="0.25">
      <c r="A1058" s="1203">
        <v>419</v>
      </c>
      <c r="B1058" s="1207" t="s">
        <v>20</v>
      </c>
      <c r="C1058" s="1280">
        <v>10</v>
      </c>
      <c r="D1058" s="139">
        <v>35</v>
      </c>
      <c r="E1058" s="451" t="s">
        <v>78</v>
      </c>
      <c r="F1058" s="122" t="s">
        <v>25</v>
      </c>
      <c r="G1058" s="17">
        <v>38</v>
      </c>
      <c r="H1058" s="18">
        <v>2.31</v>
      </c>
      <c r="I1058" s="18">
        <v>0.6</v>
      </c>
      <c r="J1058" s="20">
        <v>38</v>
      </c>
      <c r="K1058" s="17">
        <v>59</v>
      </c>
      <c r="L1058" s="18">
        <v>3.6</v>
      </c>
      <c r="M1058" s="18">
        <v>0.7</v>
      </c>
      <c r="N1058" s="20">
        <v>37.5</v>
      </c>
      <c r="O1058" s="17">
        <v>70</v>
      </c>
      <c r="P1058" s="18">
        <v>4.2300000000000004</v>
      </c>
      <c r="Q1058" s="18">
        <v>0.76</v>
      </c>
      <c r="R1058" s="20">
        <v>37.200000000000003</v>
      </c>
    </row>
    <row r="1059" spans="1:18" ht="15.75" x14ac:dyDescent="0.25">
      <c r="A1059" s="1204"/>
      <c r="B1059" s="1208"/>
      <c r="C1059" s="1278"/>
      <c r="D1059" s="141">
        <v>6</v>
      </c>
      <c r="E1059" s="451"/>
      <c r="F1059" s="122"/>
      <c r="G1059" s="45">
        <v>230</v>
      </c>
      <c r="H1059" s="33">
        <v>2.31</v>
      </c>
      <c r="I1059" s="33">
        <v>0.57999999999999996</v>
      </c>
      <c r="J1059" s="46">
        <v>6.1</v>
      </c>
      <c r="K1059" s="45">
        <v>360</v>
      </c>
      <c r="L1059" s="33">
        <v>3.6</v>
      </c>
      <c r="M1059" s="33">
        <v>0.7</v>
      </c>
      <c r="N1059" s="47">
        <v>5.9</v>
      </c>
      <c r="O1059" s="45">
        <v>423</v>
      </c>
      <c r="P1059" s="33">
        <v>4.2300000000000004</v>
      </c>
      <c r="Q1059" s="33">
        <v>0.76</v>
      </c>
      <c r="R1059" s="47">
        <v>5.86</v>
      </c>
    </row>
    <row r="1060" spans="1:18" ht="15.75" x14ac:dyDescent="0.25">
      <c r="A1060" s="1204"/>
      <c r="B1060" s="1208" t="s">
        <v>23</v>
      </c>
      <c r="C1060" s="1279">
        <v>10</v>
      </c>
      <c r="D1060" s="450">
        <v>35</v>
      </c>
      <c r="E1060" s="460" t="s">
        <v>78</v>
      </c>
      <c r="F1060" s="119" t="s">
        <v>25</v>
      </c>
      <c r="G1060" s="25">
        <v>21</v>
      </c>
      <c r="H1060" s="26">
        <v>1.3</v>
      </c>
      <c r="I1060" s="26">
        <v>0.32</v>
      </c>
      <c r="J1060" s="28">
        <v>38</v>
      </c>
      <c r="K1060" s="25">
        <v>42</v>
      </c>
      <c r="L1060" s="26">
        <v>2.6</v>
      </c>
      <c r="M1060" s="26">
        <v>0.6</v>
      </c>
      <c r="N1060" s="28">
        <v>38</v>
      </c>
      <c r="O1060" s="25">
        <v>46</v>
      </c>
      <c r="P1060" s="26">
        <v>2.84</v>
      </c>
      <c r="Q1060" s="26">
        <v>0.71</v>
      </c>
      <c r="R1060" s="28">
        <v>38</v>
      </c>
    </row>
    <row r="1061" spans="1:18" ht="15.75" x14ac:dyDescent="0.25">
      <c r="A1061" s="1204"/>
      <c r="B1061" s="1208"/>
      <c r="C1061" s="1278"/>
      <c r="D1061" s="450">
        <v>6</v>
      </c>
      <c r="E1061" s="451"/>
      <c r="F1061" s="122"/>
      <c r="G1061" s="63">
        <v>131</v>
      </c>
      <c r="H1061" s="64">
        <v>1.3</v>
      </c>
      <c r="I1061" s="64">
        <v>0.32</v>
      </c>
      <c r="J1061" s="452">
        <v>6.1</v>
      </c>
      <c r="K1061" s="63">
        <v>262</v>
      </c>
      <c r="L1061" s="64">
        <v>2.6</v>
      </c>
      <c r="M1061" s="64">
        <v>0.6</v>
      </c>
      <c r="N1061" s="65">
        <v>6</v>
      </c>
      <c r="O1061" s="63">
        <v>287</v>
      </c>
      <c r="P1061" s="64">
        <v>2.84</v>
      </c>
      <c r="Q1061" s="64">
        <v>0.71</v>
      </c>
      <c r="R1061" s="65">
        <v>6.1</v>
      </c>
    </row>
    <row r="1062" spans="1:18" x14ac:dyDescent="0.25">
      <c r="A1062" s="21"/>
      <c r="B1062" s="34" t="s">
        <v>37</v>
      </c>
      <c r="C1062" s="464"/>
      <c r="D1062" s="483"/>
      <c r="E1062" s="460"/>
      <c r="F1062" s="119"/>
      <c r="G1062" s="475"/>
      <c r="H1062" s="476">
        <f>H1059+H1061</f>
        <v>3.6100000000000003</v>
      </c>
      <c r="I1062" s="476">
        <f t="shared" ref="I1062" si="75">I1059+I1061</f>
        <v>0.89999999999999991</v>
      </c>
      <c r="J1062" s="477"/>
      <c r="K1062" s="475"/>
      <c r="L1062" s="476">
        <f t="shared" ref="L1062:M1062" si="76">L1059+L1061</f>
        <v>6.2</v>
      </c>
      <c r="M1062" s="476">
        <f t="shared" si="76"/>
        <v>1.2999999999999998</v>
      </c>
      <c r="N1062" s="478"/>
      <c r="O1062" s="475"/>
      <c r="P1062" s="476">
        <f t="shared" ref="P1062:Q1062" si="77">P1059+P1061</f>
        <v>7.07</v>
      </c>
      <c r="Q1062" s="476">
        <f t="shared" si="77"/>
        <v>1.47</v>
      </c>
      <c r="R1062" s="478"/>
    </row>
    <row r="1063" spans="1:18" x14ac:dyDescent="0.25">
      <c r="A1063" s="21"/>
      <c r="B1063" s="140" t="s">
        <v>54</v>
      </c>
      <c r="C1063" s="469">
        <v>1</v>
      </c>
      <c r="D1063" s="143"/>
      <c r="E1063" s="460"/>
      <c r="F1063" s="119"/>
      <c r="G1063" s="25">
        <v>38</v>
      </c>
      <c r="H1063" s="26">
        <v>2.31</v>
      </c>
      <c r="I1063" s="26">
        <v>0.6</v>
      </c>
      <c r="J1063" s="28">
        <v>38</v>
      </c>
      <c r="K1063" s="25">
        <v>59</v>
      </c>
      <c r="L1063" s="26">
        <v>3.6</v>
      </c>
      <c r="M1063" s="26">
        <v>0.7</v>
      </c>
      <c r="N1063" s="28">
        <v>37.5</v>
      </c>
      <c r="O1063" s="25">
        <v>70</v>
      </c>
      <c r="P1063" s="26">
        <v>4.2300000000000004</v>
      </c>
      <c r="Q1063" s="26">
        <v>0.76</v>
      </c>
      <c r="R1063" s="28">
        <v>37.200000000000003</v>
      </c>
    </row>
    <row r="1064" spans="1:18" ht="19.5" thickBot="1" x14ac:dyDescent="0.3">
      <c r="A1064" s="48"/>
      <c r="B1064" s="100" t="s">
        <v>55</v>
      </c>
      <c r="C1064" s="471">
        <v>2</v>
      </c>
      <c r="D1064" s="461"/>
      <c r="E1064" s="462"/>
      <c r="F1064" s="463"/>
      <c r="G1064" s="73">
        <v>21</v>
      </c>
      <c r="H1064" s="74">
        <v>1.3</v>
      </c>
      <c r="I1064" s="74">
        <v>0.32</v>
      </c>
      <c r="J1064" s="75">
        <v>38</v>
      </c>
      <c r="K1064" s="73">
        <v>42</v>
      </c>
      <c r="L1064" s="74">
        <v>2.6</v>
      </c>
      <c r="M1064" s="74">
        <v>0.6</v>
      </c>
      <c r="N1064" s="75">
        <v>38</v>
      </c>
      <c r="O1064" s="73">
        <v>46</v>
      </c>
      <c r="P1064" s="74">
        <v>2.84</v>
      </c>
      <c r="Q1064" s="74">
        <v>0.71</v>
      </c>
      <c r="R1064" s="75">
        <v>38</v>
      </c>
    </row>
    <row r="1066" spans="1:18" x14ac:dyDescent="0.25">
      <c r="B1066" s="1296" t="s">
        <v>414</v>
      </c>
      <c r="C1066" s="1296"/>
      <c r="D1066" s="1296"/>
      <c r="E1066" s="1296"/>
      <c r="F1066" s="1296"/>
      <c r="G1066" s="1296"/>
      <c r="H1066" s="1296"/>
      <c r="I1066" s="1296"/>
      <c r="J1066" s="1296"/>
      <c r="K1066" s="1296"/>
      <c r="L1066" s="1296"/>
      <c r="M1066" s="1296"/>
      <c r="N1066" s="1296"/>
    </row>
    <row r="1067" spans="1:18" x14ac:dyDescent="0.25">
      <c r="B1067" s="1296" t="s">
        <v>415</v>
      </c>
      <c r="C1067" s="1296"/>
      <c r="D1067" s="1296"/>
      <c r="E1067" s="1296"/>
      <c r="F1067" s="1296"/>
      <c r="G1067" s="1296"/>
      <c r="H1067" s="1296"/>
      <c r="I1067" s="1296"/>
      <c r="J1067" s="1296"/>
      <c r="K1067" s="1296"/>
      <c r="L1067" s="1296"/>
      <c r="M1067" s="1296"/>
      <c r="N1067" s="1296"/>
    </row>
    <row r="1069" spans="1:18" x14ac:dyDescent="0.25">
      <c r="B1069" s="499" t="s">
        <v>413</v>
      </c>
    </row>
  </sheetData>
  <autoFilter ref="A9:R346"/>
  <mergeCells count="634">
    <mergeCell ref="B1066:N1066"/>
    <mergeCell ref="B1067:N1067"/>
    <mergeCell ref="A1051:A1057"/>
    <mergeCell ref="B1051:B1052"/>
    <mergeCell ref="C1051:C1052"/>
    <mergeCell ref="B1053:B1054"/>
    <mergeCell ref="C1053:C1054"/>
    <mergeCell ref="A1058:A1061"/>
    <mergeCell ref="B1058:B1059"/>
    <mergeCell ref="C1058:C1059"/>
    <mergeCell ref="B1060:B1061"/>
    <mergeCell ref="C1060:C1061"/>
    <mergeCell ref="A1035:A1041"/>
    <mergeCell ref="B1035:B1036"/>
    <mergeCell ref="C1035:C1036"/>
    <mergeCell ref="B1037:B1038"/>
    <mergeCell ref="C1037:C1038"/>
    <mergeCell ref="A1042:A1048"/>
    <mergeCell ref="B1042:B1043"/>
    <mergeCell ref="C1042:C1043"/>
    <mergeCell ref="B1044:B1045"/>
    <mergeCell ref="C1044:C1045"/>
    <mergeCell ref="A1022:A1024"/>
    <mergeCell ref="B1022:B1023"/>
    <mergeCell ref="C1022:C1023"/>
    <mergeCell ref="A1025:A1027"/>
    <mergeCell ref="B1025:B1026"/>
    <mergeCell ref="C1025:C1026"/>
    <mergeCell ref="A1028:A1034"/>
    <mergeCell ref="B1028:B1029"/>
    <mergeCell ref="C1028:C1029"/>
    <mergeCell ref="B1030:B1031"/>
    <mergeCell ref="C1030:C1031"/>
    <mergeCell ref="A1008:A1014"/>
    <mergeCell ref="B1008:B1009"/>
    <mergeCell ref="C1008:C1009"/>
    <mergeCell ref="B1010:B1011"/>
    <mergeCell ref="C1010:C1011"/>
    <mergeCell ref="A1015:A1021"/>
    <mergeCell ref="B1015:B1016"/>
    <mergeCell ref="C1015:C1016"/>
    <mergeCell ref="B1017:B1018"/>
    <mergeCell ref="C1017:C1018"/>
    <mergeCell ref="A994:A1000"/>
    <mergeCell ref="B994:B995"/>
    <mergeCell ref="C994:C995"/>
    <mergeCell ref="B996:B997"/>
    <mergeCell ref="C996:C997"/>
    <mergeCell ref="A1001:A1007"/>
    <mergeCell ref="B1001:B1002"/>
    <mergeCell ref="C1001:C1002"/>
    <mergeCell ref="B1003:B1004"/>
    <mergeCell ref="C1003:C1004"/>
    <mergeCell ref="A980:A986"/>
    <mergeCell ref="B980:B981"/>
    <mergeCell ref="C980:C981"/>
    <mergeCell ref="B982:B983"/>
    <mergeCell ref="C982:C983"/>
    <mergeCell ref="A987:A993"/>
    <mergeCell ref="B987:B988"/>
    <mergeCell ref="C987:C988"/>
    <mergeCell ref="B989:B990"/>
    <mergeCell ref="C989:C990"/>
    <mergeCell ref="A966:A972"/>
    <mergeCell ref="B966:B967"/>
    <mergeCell ref="C966:C967"/>
    <mergeCell ref="B968:B969"/>
    <mergeCell ref="C968:C969"/>
    <mergeCell ref="A973:A979"/>
    <mergeCell ref="B973:B974"/>
    <mergeCell ref="C973:C974"/>
    <mergeCell ref="B975:B976"/>
    <mergeCell ref="C975:C976"/>
    <mergeCell ref="A952:A958"/>
    <mergeCell ref="B952:B953"/>
    <mergeCell ref="C952:C953"/>
    <mergeCell ref="B954:B955"/>
    <mergeCell ref="C954:C955"/>
    <mergeCell ref="A959:A965"/>
    <mergeCell ref="B959:B960"/>
    <mergeCell ref="C959:C960"/>
    <mergeCell ref="B961:B962"/>
    <mergeCell ref="C961:C962"/>
    <mergeCell ref="A938:A944"/>
    <mergeCell ref="B938:B939"/>
    <mergeCell ref="C938:C939"/>
    <mergeCell ref="B940:B941"/>
    <mergeCell ref="C940:C941"/>
    <mergeCell ref="A945:A951"/>
    <mergeCell ref="B945:B946"/>
    <mergeCell ref="C945:C946"/>
    <mergeCell ref="B947:B948"/>
    <mergeCell ref="C947:C948"/>
    <mergeCell ref="A917:A923"/>
    <mergeCell ref="B917:B918"/>
    <mergeCell ref="C917:C918"/>
    <mergeCell ref="B919:B920"/>
    <mergeCell ref="C919:C920"/>
    <mergeCell ref="A924:A937"/>
    <mergeCell ref="B924:B925"/>
    <mergeCell ref="C924:C925"/>
    <mergeCell ref="B926:B927"/>
    <mergeCell ref="C926:C927"/>
    <mergeCell ref="B929:B930"/>
    <mergeCell ref="C929:C930"/>
    <mergeCell ref="B931:B932"/>
    <mergeCell ref="C931:C932"/>
    <mergeCell ref="A903:A909"/>
    <mergeCell ref="B903:B904"/>
    <mergeCell ref="C903:C904"/>
    <mergeCell ref="B905:B906"/>
    <mergeCell ref="C905:C906"/>
    <mergeCell ref="A910:A916"/>
    <mergeCell ref="B910:B911"/>
    <mergeCell ref="C910:C911"/>
    <mergeCell ref="B912:B913"/>
    <mergeCell ref="C912:C913"/>
    <mergeCell ref="A890:A892"/>
    <mergeCell ref="B890:B891"/>
    <mergeCell ref="C890:C891"/>
    <mergeCell ref="A893:A895"/>
    <mergeCell ref="B893:B894"/>
    <mergeCell ref="C893:C894"/>
    <mergeCell ref="A896:A902"/>
    <mergeCell ref="B896:B897"/>
    <mergeCell ref="C896:C897"/>
    <mergeCell ref="B898:B899"/>
    <mergeCell ref="C898:C899"/>
    <mergeCell ref="A875:A882"/>
    <mergeCell ref="B875:B876"/>
    <mergeCell ref="C875:C876"/>
    <mergeCell ref="B877:B878"/>
    <mergeCell ref="C877:C878"/>
    <mergeCell ref="A883:A889"/>
    <mergeCell ref="B883:B884"/>
    <mergeCell ref="C883:C884"/>
    <mergeCell ref="B885:B886"/>
    <mergeCell ref="C885:C886"/>
    <mergeCell ref="A861:A864"/>
    <mergeCell ref="B861:B862"/>
    <mergeCell ref="C861:C862"/>
    <mergeCell ref="B863:B864"/>
    <mergeCell ref="C863:C864"/>
    <mergeCell ref="A868:A874"/>
    <mergeCell ref="B868:B869"/>
    <mergeCell ref="C868:C869"/>
    <mergeCell ref="B870:B871"/>
    <mergeCell ref="C870:C871"/>
    <mergeCell ref="A847:A853"/>
    <mergeCell ref="B847:B848"/>
    <mergeCell ref="C847:C848"/>
    <mergeCell ref="B849:B850"/>
    <mergeCell ref="C849:C850"/>
    <mergeCell ref="A854:A860"/>
    <mergeCell ref="B854:B855"/>
    <mergeCell ref="C854:C855"/>
    <mergeCell ref="B856:B857"/>
    <mergeCell ref="C856:C857"/>
    <mergeCell ref="A832:A835"/>
    <mergeCell ref="B832:B833"/>
    <mergeCell ref="C832:C833"/>
    <mergeCell ref="B834:B835"/>
    <mergeCell ref="C834:C835"/>
    <mergeCell ref="A839:A846"/>
    <mergeCell ref="B839:B840"/>
    <mergeCell ref="C839:C840"/>
    <mergeCell ref="B841:B842"/>
    <mergeCell ref="C841:C842"/>
    <mergeCell ref="A815:A822"/>
    <mergeCell ref="B815:B816"/>
    <mergeCell ref="C815:C816"/>
    <mergeCell ref="B817:B818"/>
    <mergeCell ref="C817:C818"/>
    <mergeCell ref="A823:A831"/>
    <mergeCell ref="B823:B824"/>
    <mergeCell ref="C823:C824"/>
    <mergeCell ref="B825:B826"/>
    <mergeCell ref="C825:C826"/>
    <mergeCell ref="A797:A807"/>
    <mergeCell ref="B797:B798"/>
    <mergeCell ref="C797:C798"/>
    <mergeCell ref="B799:B800"/>
    <mergeCell ref="C799:C800"/>
    <mergeCell ref="A808:A811"/>
    <mergeCell ref="B808:B809"/>
    <mergeCell ref="C808:C809"/>
    <mergeCell ref="B810:B811"/>
    <mergeCell ref="C810:C811"/>
    <mergeCell ref="A783:A786"/>
    <mergeCell ref="B783:B784"/>
    <mergeCell ref="C783:C784"/>
    <mergeCell ref="B785:B786"/>
    <mergeCell ref="C785:C786"/>
    <mergeCell ref="A790:A796"/>
    <mergeCell ref="B790:B791"/>
    <mergeCell ref="C790:C791"/>
    <mergeCell ref="B792:B793"/>
    <mergeCell ref="C792:C793"/>
    <mergeCell ref="A765:A775"/>
    <mergeCell ref="B765:B766"/>
    <mergeCell ref="C765:C766"/>
    <mergeCell ref="B767:B768"/>
    <mergeCell ref="C767:C768"/>
    <mergeCell ref="B769:B770"/>
    <mergeCell ref="C769:C770"/>
    <mergeCell ref="A776:A782"/>
    <mergeCell ref="B776:B777"/>
    <mergeCell ref="C776:C777"/>
    <mergeCell ref="B778:B779"/>
    <mergeCell ref="C778:C779"/>
    <mergeCell ref="O5:R5"/>
    <mergeCell ref="E6:F6"/>
    <mergeCell ref="G6:J6"/>
    <mergeCell ref="K6:N6"/>
    <mergeCell ref="O6:R6"/>
    <mergeCell ref="E7:E8"/>
    <mergeCell ref="F7:F8"/>
    <mergeCell ref="B1:G1"/>
    <mergeCell ref="L1:Q1"/>
    <mergeCell ref="A2:R2"/>
    <mergeCell ref="A3:R3"/>
    <mergeCell ref="A5:A8"/>
    <mergeCell ref="B5:B8"/>
    <mergeCell ref="C5:C8"/>
    <mergeCell ref="D5:F5"/>
    <mergeCell ref="G5:J5"/>
    <mergeCell ref="K5:N5"/>
    <mergeCell ref="B29:B31"/>
    <mergeCell ref="C29:C31"/>
    <mergeCell ref="B32:B34"/>
    <mergeCell ref="C32:C34"/>
    <mergeCell ref="B35:B37"/>
    <mergeCell ref="C35:C37"/>
    <mergeCell ref="A10:A21"/>
    <mergeCell ref="B10:B12"/>
    <mergeCell ref="C10:C12"/>
    <mergeCell ref="B13:B15"/>
    <mergeCell ref="C13:C15"/>
    <mergeCell ref="A22:A28"/>
    <mergeCell ref="B22:B23"/>
    <mergeCell ref="C22:C23"/>
    <mergeCell ref="B24:B25"/>
    <mergeCell ref="C24:C25"/>
    <mergeCell ref="A49:A67"/>
    <mergeCell ref="B49:B51"/>
    <mergeCell ref="C49:C51"/>
    <mergeCell ref="B52:B54"/>
    <mergeCell ref="C52:C54"/>
    <mergeCell ref="A68:A80"/>
    <mergeCell ref="B68:B70"/>
    <mergeCell ref="C68:C70"/>
    <mergeCell ref="B71:B73"/>
    <mergeCell ref="C71:C73"/>
    <mergeCell ref="D78:F78"/>
    <mergeCell ref="D80:F80"/>
    <mergeCell ref="A81:A100"/>
    <mergeCell ref="B81:B82"/>
    <mergeCell ref="C81:C82"/>
    <mergeCell ref="B83:B85"/>
    <mergeCell ref="C83:C85"/>
    <mergeCell ref="B86:B88"/>
    <mergeCell ref="C86:C88"/>
    <mergeCell ref="A101:A110"/>
    <mergeCell ref="B101:B103"/>
    <mergeCell ref="C101:C103"/>
    <mergeCell ref="B104:B106"/>
    <mergeCell ref="C104:C106"/>
    <mergeCell ref="A111:A123"/>
    <mergeCell ref="B111:B113"/>
    <mergeCell ref="C111:C113"/>
    <mergeCell ref="B114:B116"/>
    <mergeCell ref="C114:C116"/>
    <mergeCell ref="A124:A134"/>
    <mergeCell ref="B124:B126"/>
    <mergeCell ref="C124:C126"/>
    <mergeCell ref="B127:B129"/>
    <mergeCell ref="C127:C129"/>
    <mergeCell ref="A135:A154"/>
    <mergeCell ref="B135:B137"/>
    <mergeCell ref="C135:C137"/>
    <mergeCell ref="B138:B140"/>
    <mergeCell ref="C138:C140"/>
    <mergeCell ref="B142:B143"/>
    <mergeCell ref="C142:C143"/>
    <mergeCell ref="B144:B145"/>
    <mergeCell ref="C144:C145"/>
    <mergeCell ref="A155:A166"/>
    <mergeCell ref="B155:B157"/>
    <mergeCell ref="C155:C157"/>
    <mergeCell ref="B158:B160"/>
    <mergeCell ref="C158:C160"/>
    <mergeCell ref="A188:A198"/>
    <mergeCell ref="B188:B190"/>
    <mergeCell ref="C188:C190"/>
    <mergeCell ref="B191:B193"/>
    <mergeCell ref="C191:C193"/>
    <mergeCell ref="A199:A202"/>
    <mergeCell ref="B199:B200"/>
    <mergeCell ref="C199:C200"/>
    <mergeCell ref="A167:A179"/>
    <mergeCell ref="B167:B169"/>
    <mergeCell ref="C167:C169"/>
    <mergeCell ref="B170:B172"/>
    <mergeCell ref="C170:C172"/>
    <mergeCell ref="A180:A187"/>
    <mergeCell ref="B180:B181"/>
    <mergeCell ref="C180:C181"/>
    <mergeCell ref="B182:B183"/>
    <mergeCell ref="C182:C183"/>
    <mergeCell ref="A203:A209"/>
    <mergeCell ref="B203:B204"/>
    <mergeCell ref="C203:C204"/>
    <mergeCell ref="B205:B206"/>
    <mergeCell ref="C205:C206"/>
    <mergeCell ref="A210:A220"/>
    <mergeCell ref="B210:B212"/>
    <mergeCell ref="C210:C212"/>
    <mergeCell ref="B213:B215"/>
    <mergeCell ref="C213:C215"/>
    <mergeCell ref="B237:B239"/>
    <mergeCell ref="C237:C239"/>
    <mergeCell ref="B240:B242"/>
    <mergeCell ref="C240:C242"/>
    <mergeCell ref="B243:B244"/>
    <mergeCell ref="C243:C244"/>
    <mergeCell ref="A221:A231"/>
    <mergeCell ref="B221:B222"/>
    <mergeCell ref="C221:C222"/>
    <mergeCell ref="B223:B224"/>
    <mergeCell ref="C223:C224"/>
    <mergeCell ref="A232:A254"/>
    <mergeCell ref="B232:B233"/>
    <mergeCell ref="C232:C233"/>
    <mergeCell ref="B234:B235"/>
    <mergeCell ref="C234:C235"/>
    <mergeCell ref="B271:B272"/>
    <mergeCell ref="C271:C272"/>
    <mergeCell ref="A288:A302"/>
    <mergeCell ref="B288:B290"/>
    <mergeCell ref="C288:C290"/>
    <mergeCell ref="B291:B293"/>
    <mergeCell ref="C291:C293"/>
    <mergeCell ref="A255:A263"/>
    <mergeCell ref="B255:B257"/>
    <mergeCell ref="C255:C257"/>
    <mergeCell ref="B258:B260"/>
    <mergeCell ref="C258:C260"/>
    <mergeCell ref="A264:A287"/>
    <mergeCell ref="B264:B266"/>
    <mergeCell ref="C264:C266"/>
    <mergeCell ref="B267:B269"/>
    <mergeCell ref="C267:C269"/>
    <mergeCell ref="A303:A319"/>
    <mergeCell ref="B303:B305"/>
    <mergeCell ref="C303:C305"/>
    <mergeCell ref="B306:B308"/>
    <mergeCell ref="C306:C308"/>
    <mergeCell ref="A320:A333"/>
    <mergeCell ref="B320:B322"/>
    <mergeCell ref="C320:C322"/>
    <mergeCell ref="B323:B325"/>
    <mergeCell ref="C323:C325"/>
    <mergeCell ref="A334:A342"/>
    <mergeCell ref="B334:B336"/>
    <mergeCell ref="C334:C336"/>
    <mergeCell ref="B337:B339"/>
    <mergeCell ref="C337:C339"/>
    <mergeCell ref="A343:A349"/>
    <mergeCell ref="B343:B344"/>
    <mergeCell ref="C343:C344"/>
    <mergeCell ref="B345:B346"/>
    <mergeCell ref="C345:C346"/>
    <mergeCell ref="A364:A373"/>
    <mergeCell ref="B364:B365"/>
    <mergeCell ref="C364:C365"/>
    <mergeCell ref="B366:B367"/>
    <mergeCell ref="C366:C367"/>
    <mergeCell ref="B368:B369"/>
    <mergeCell ref="C368:C369"/>
    <mergeCell ref="A350:A363"/>
    <mergeCell ref="B350:B351"/>
    <mergeCell ref="C350:C351"/>
    <mergeCell ref="B352:B353"/>
    <mergeCell ref="C352:C353"/>
    <mergeCell ref="B354:B355"/>
    <mergeCell ref="C354:C355"/>
    <mergeCell ref="E387:F387"/>
    <mergeCell ref="A388:A394"/>
    <mergeCell ref="B388:B389"/>
    <mergeCell ref="C388:C389"/>
    <mergeCell ref="B390:B391"/>
    <mergeCell ref="C390:C391"/>
    <mergeCell ref="A374:A380"/>
    <mergeCell ref="B374:B375"/>
    <mergeCell ref="C374:C375"/>
    <mergeCell ref="B376:B377"/>
    <mergeCell ref="C376:C377"/>
    <mergeCell ref="A381:A387"/>
    <mergeCell ref="B381:B382"/>
    <mergeCell ref="C381:C382"/>
    <mergeCell ref="B383:B384"/>
    <mergeCell ref="C383:C384"/>
    <mergeCell ref="A395:A397"/>
    <mergeCell ref="B395:B396"/>
    <mergeCell ref="C395:C396"/>
    <mergeCell ref="A398:A410"/>
    <mergeCell ref="B398:B400"/>
    <mergeCell ref="C398:C400"/>
    <mergeCell ref="B401:B402"/>
    <mergeCell ref="C401:C402"/>
    <mergeCell ref="B403:B404"/>
    <mergeCell ref="C403:C404"/>
    <mergeCell ref="A411:A417"/>
    <mergeCell ref="B411:B412"/>
    <mergeCell ref="C411:C412"/>
    <mergeCell ref="B413:B414"/>
    <mergeCell ref="C413:C414"/>
    <mergeCell ref="A418:A424"/>
    <mergeCell ref="B418:B419"/>
    <mergeCell ref="C418:C419"/>
    <mergeCell ref="B420:B421"/>
    <mergeCell ref="C420:C421"/>
    <mergeCell ref="A443:A449"/>
    <mergeCell ref="B443:B444"/>
    <mergeCell ref="C443:C444"/>
    <mergeCell ref="B445:B446"/>
    <mergeCell ref="C445:C446"/>
    <mergeCell ref="A450:A452"/>
    <mergeCell ref="B450:B451"/>
    <mergeCell ref="C450:C451"/>
    <mergeCell ref="A425:A432"/>
    <mergeCell ref="B425:B426"/>
    <mergeCell ref="C425:C426"/>
    <mergeCell ref="B427:B428"/>
    <mergeCell ref="C427:C428"/>
    <mergeCell ref="A433:A442"/>
    <mergeCell ref="B433:B435"/>
    <mergeCell ref="C433:C435"/>
    <mergeCell ref="B436:B438"/>
    <mergeCell ref="C436:C438"/>
    <mergeCell ref="B465:B466"/>
    <mergeCell ref="C465:C466"/>
    <mergeCell ref="B467:B468"/>
    <mergeCell ref="C467:C468"/>
    <mergeCell ref="B469:B470"/>
    <mergeCell ref="C469:C470"/>
    <mergeCell ref="A453:A459"/>
    <mergeCell ref="B453:B454"/>
    <mergeCell ref="C453:C454"/>
    <mergeCell ref="B455:B456"/>
    <mergeCell ref="C455:C456"/>
    <mergeCell ref="A460:A479"/>
    <mergeCell ref="B460:B461"/>
    <mergeCell ref="C460:C461"/>
    <mergeCell ref="B462:B463"/>
    <mergeCell ref="C462:C463"/>
    <mergeCell ref="A480:A488"/>
    <mergeCell ref="B480:B482"/>
    <mergeCell ref="C480:C482"/>
    <mergeCell ref="B483:B484"/>
    <mergeCell ref="C483:C484"/>
    <mergeCell ref="A489:A495"/>
    <mergeCell ref="B489:B490"/>
    <mergeCell ref="C489:C490"/>
    <mergeCell ref="B491:B492"/>
    <mergeCell ref="C491:C492"/>
    <mergeCell ref="A496:A506"/>
    <mergeCell ref="B496:B498"/>
    <mergeCell ref="C496:C498"/>
    <mergeCell ref="B499:B501"/>
    <mergeCell ref="C499:C501"/>
    <mergeCell ref="A507:A513"/>
    <mergeCell ref="B507:B508"/>
    <mergeCell ref="C507:C508"/>
    <mergeCell ref="B509:B510"/>
    <mergeCell ref="C509:C510"/>
    <mergeCell ref="A547:A555"/>
    <mergeCell ref="B547:B549"/>
    <mergeCell ref="C547:C549"/>
    <mergeCell ref="B550:B551"/>
    <mergeCell ref="C550:C551"/>
    <mergeCell ref="A556:A564"/>
    <mergeCell ref="B556:B558"/>
    <mergeCell ref="C556:C558"/>
    <mergeCell ref="A514:A522"/>
    <mergeCell ref="A523:A546"/>
    <mergeCell ref="B523:B525"/>
    <mergeCell ref="C523:C525"/>
    <mergeCell ref="B526:B528"/>
    <mergeCell ref="C526:C528"/>
    <mergeCell ref="B529:B531"/>
    <mergeCell ref="C529:C531"/>
    <mergeCell ref="A575:A582"/>
    <mergeCell ref="B575:B576"/>
    <mergeCell ref="C575:C576"/>
    <mergeCell ref="B577:B578"/>
    <mergeCell ref="C577:C578"/>
    <mergeCell ref="A583:A586"/>
    <mergeCell ref="B583:B584"/>
    <mergeCell ref="C583:C584"/>
    <mergeCell ref="E557:F557"/>
    <mergeCell ref="B559:B561"/>
    <mergeCell ref="C559:C561"/>
    <mergeCell ref="E560:F560"/>
    <mergeCell ref="A565:A574"/>
    <mergeCell ref="B565:B567"/>
    <mergeCell ref="C565:C567"/>
    <mergeCell ref="B568:B570"/>
    <mergeCell ref="C568:C570"/>
    <mergeCell ref="A599:A601"/>
    <mergeCell ref="B599:B600"/>
    <mergeCell ref="C599:C600"/>
    <mergeCell ref="A602:A608"/>
    <mergeCell ref="B602:B603"/>
    <mergeCell ref="C602:C603"/>
    <mergeCell ref="B604:B605"/>
    <mergeCell ref="C604:C605"/>
    <mergeCell ref="A587:A591"/>
    <mergeCell ref="B587:B588"/>
    <mergeCell ref="C587:C588"/>
    <mergeCell ref="A592:A598"/>
    <mergeCell ref="B592:B593"/>
    <mergeCell ref="C592:C593"/>
    <mergeCell ref="B594:B595"/>
    <mergeCell ref="C594:C595"/>
    <mergeCell ref="A609:A614"/>
    <mergeCell ref="B609:B610"/>
    <mergeCell ref="C609:C610"/>
    <mergeCell ref="B611:B612"/>
    <mergeCell ref="C611:C612"/>
    <mergeCell ref="A615:A621"/>
    <mergeCell ref="B615:B616"/>
    <mergeCell ref="C615:C616"/>
    <mergeCell ref="B617:B618"/>
    <mergeCell ref="C617:C618"/>
    <mergeCell ref="A636:A642"/>
    <mergeCell ref="B636:B637"/>
    <mergeCell ref="C636:C637"/>
    <mergeCell ref="B638:B639"/>
    <mergeCell ref="C638:C639"/>
    <mergeCell ref="A643:A645"/>
    <mergeCell ref="B643:B644"/>
    <mergeCell ref="C643:C644"/>
    <mergeCell ref="A622:A628"/>
    <mergeCell ref="B622:B623"/>
    <mergeCell ref="C622:C623"/>
    <mergeCell ref="B624:B625"/>
    <mergeCell ref="C624:C625"/>
    <mergeCell ref="A629:A635"/>
    <mergeCell ref="B629:B630"/>
    <mergeCell ref="C629:C630"/>
    <mergeCell ref="B631:B632"/>
    <mergeCell ref="C631:C632"/>
    <mergeCell ref="A668:A669"/>
    <mergeCell ref="B668:B669"/>
    <mergeCell ref="C668:C669"/>
    <mergeCell ref="A670:A672"/>
    <mergeCell ref="B670:B671"/>
    <mergeCell ref="C670:C671"/>
    <mergeCell ref="A646:A658"/>
    <mergeCell ref="A659:A663"/>
    <mergeCell ref="B659:B660"/>
    <mergeCell ref="C659:C660"/>
    <mergeCell ref="A664:A667"/>
    <mergeCell ref="B664:B665"/>
    <mergeCell ref="C664:C665"/>
    <mergeCell ref="A673:A679"/>
    <mergeCell ref="B673:B674"/>
    <mergeCell ref="C673:C674"/>
    <mergeCell ref="B675:B676"/>
    <mergeCell ref="C675:C676"/>
    <mergeCell ref="A680:A691"/>
    <mergeCell ref="B680:B681"/>
    <mergeCell ref="C680:C681"/>
    <mergeCell ref="B682:B683"/>
    <mergeCell ref="C682:C683"/>
    <mergeCell ref="A699:A705"/>
    <mergeCell ref="B699:B700"/>
    <mergeCell ref="C699:C700"/>
    <mergeCell ref="B701:B702"/>
    <mergeCell ref="C701:C702"/>
    <mergeCell ref="A706:A708"/>
    <mergeCell ref="B706:B707"/>
    <mergeCell ref="C706:C707"/>
    <mergeCell ref="B685:B686"/>
    <mergeCell ref="C685:C686"/>
    <mergeCell ref="B687:B688"/>
    <mergeCell ref="C687:C688"/>
    <mergeCell ref="A692:A698"/>
    <mergeCell ref="B692:B693"/>
    <mergeCell ref="C692:C693"/>
    <mergeCell ref="B694:B695"/>
    <mergeCell ref="C694:C695"/>
    <mergeCell ref="A719:A721"/>
    <mergeCell ref="B719:B720"/>
    <mergeCell ref="C719:C720"/>
    <mergeCell ref="A722:A730"/>
    <mergeCell ref="B722:B724"/>
    <mergeCell ref="C722:C724"/>
    <mergeCell ref="B725:B727"/>
    <mergeCell ref="C725:C727"/>
    <mergeCell ref="A709:A715"/>
    <mergeCell ref="B709:B710"/>
    <mergeCell ref="C709:C710"/>
    <mergeCell ref="B711:B712"/>
    <mergeCell ref="C711:C712"/>
    <mergeCell ref="A716:A718"/>
    <mergeCell ref="B716:B717"/>
    <mergeCell ref="C716:C717"/>
    <mergeCell ref="A731:A737"/>
    <mergeCell ref="B731:B732"/>
    <mergeCell ref="C731:C732"/>
    <mergeCell ref="B733:B734"/>
    <mergeCell ref="C733:C734"/>
    <mergeCell ref="A738:A744"/>
    <mergeCell ref="B738:B739"/>
    <mergeCell ref="C738:C739"/>
    <mergeCell ref="B740:B741"/>
    <mergeCell ref="C740:C741"/>
    <mergeCell ref="A759:A764"/>
    <mergeCell ref="B759:B760"/>
    <mergeCell ref="C759:C760"/>
    <mergeCell ref="B761:B762"/>
    <mergeCell ref="C761:C762"/>
    <mergeCell ref="A745:A751"/>
    <mergeCell ref="B745:B746"/>
    <mergeCell ref="C745:C746"/>
    <mergeCell ref="B747:B748"/>
    <mergeCell ref="C747:C748"/>
    <mergeCell ref="A752:A758"/>
    <mergeCell ref="B752:B753"/>
    <mergeCell ref="C752:C753"/>
    <mergeCell ref="B754:B755"/>
    <mergeCell ref="C754:C755"/>
  </mergeCells>
  <pageMargins left="0.78740157480314965" right="0.19685039370078741" top="0.19685039370078741" bottom="0.19685039370078741" header="0.51181102362204722" footer="0"/>
  <pageSetup paperSize="9" scale="81" fitToHeight="0" orientation="landscape" r:id="rId1"/>
  <headerFooter alignWithMargins="0">
    <oddFooter>&amp;R&amp;P</oddFooter>
  </headerFooter>
  <rowBreaks count="30" manualBreakCount="30">
    <brk id="37" max="20" man="1"/>
    <brk id="67" max="20" man="1"/>
    <brk id="100" max="20" man="1"/>
    <brk id="134" max="20" man="1"/>
    <brk id="166" max="20" man="1"/>
    <brk id="198" max="20" man="1"/>
    <brk id="231" max="20" man="1"/>
    <brk id="263" max="20" man="1"/>
    <brk id="287" max="20" man="1"/>
    <brk id="319" max="20" man="1"/>
    <brk id="349" max="20" man="1"/>
    <brk id="387" max="20" man="1"/>
    <brk id="424" max="20" man="1"/>
    <brk id="459" max="20" man="1"/>
    <brk id="495" max="20" man="1"/>
    <brk id="522" max="20" man="1"/>
    <brk id="555" max="20" man="1"/>
    <brk id="591" max="20" man="1"/>
    <brk id="628" max="20" man="1"/>
    <brk id="667" max="20" man="1"/>
    <brk id="708" max="20" man="1"/>
    <brk id="744" max="20" man="1"/>
    <brk id="782" max="20" man="1"/>
    <brk id="822" max="20" man="1"/>
    <brk id="860" max="20" man="1"/>
    <brk id="895" max="20" man="1"/>
    <brk id="923" max="20" man="1"/>
    <brk id="958" max="20" man="1"/>
    <brk id="993" max="20" man="1"/>
    <brk id="1034" max="20" man="1"/>
  </rowBreaks>
  <ignoredErrors>
    <ignoredError sqref="E49 E52 E11 E13:E14 E22 E24 E29 E32 E35 E68:E69 E71 E83:E84 E86:E87 E101 E104:E105 E111 E114 E124:E125 E127:E128 E135:E136 E142 E144 E155:E156 E158:E159 E167:E168 E170:E171 E180 E182 E188:E189 E191:E192 E199 E203 E205 E210:E211 E213:E214 E221 E223 E233 E235 E237:E238 E240:E241 E243:E244 E255 E258 E264:E265 E267:E268 E271 E288:E289 E291:E292 E303:E304 E306:E307 E320:E321 E323:E324 E334:E335 E337:E338 E343 E3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769"/>
  <sheetViews>
    <sheetView view="pageBreakPreview" zoomScale="90" zoomScaleNormal="100" zoomScaleSheetLayoutView="90" workbookViewId="0">
      <pane ySplit="8" topLeftCell="A714" activePane="bottomLeft" state="frozen"/>
      <selection pane="bottomLeft" activeCell="O734" sqref="O734"/>
    </sheetView>
  </sheetViews>
  <sheetFormatPr defaultRowHeight="12.75" x14ac:dyDescent="0.2"/>
  <cols>
    <col min="1" max="1" width="9.140625" style="501"/>
    <col min="2" max="2" width="7.42578125" style="501" customWidth="1"/>
    <col min="3" max="3" width="6.28515625" style="501" customWidth="1"/>
    <col min="4" max="4" width="7.42578125" style="501" customWidth="1"/>
    <col min="5" max="9" width="9.140625" style="591"/>
    <col min="10" max="231" width="9.140625" style="501"/>
    <col min="232" max="232" width="5.5703125" style="501" customWidth="1"/>
    <col min="233" max="233" width="6.140625" style="501" customWidth="1"/>
    <col min="234" max="243" width="7.140625" style="501" customWidth="1"/>
    <col min="244" max="248" width="0" style="501" hidden="1" customWidth="1"/>
    <col min="249" max="249" width="10.28515625" style="501" customWidth="1"/>
    <col min="250" max="250" width="0.140625" style="501" customWidth="1"/>
    <col min="251" max="251" width="0" style="501" hidden="1" customWidth="1"/>
    <col min="252" max="487" width="9.140625" style="501"/>
    <col min="488" max="488" width="5.5703125" style="501" customWidth="1"/>
    <col min="489" max="489" width="6.140625" style="501" customWidth="1"/>
    <col min="490" max="499" width="7.140625" style="501" customWidth="1"/>
    <col min="500" max="504" width="0" style="501" hidden="1" customWidth="1"/>
    <col min="505" max="505" width="10.28515625" style="501" customWidth="1"/>
    <col min="506" max="506" width="0.140625" style="501" customWidth="1"/>
    <col min="507" max="507" width="0" style="501" hidden="1" customWidth="1"/>
    <col min="508" max="743" width="9.140625" style="501"/>
    <col min="744" max="744" width="5.5703125" style="501" customWidth="1"/>
    <col min="745" max="745" width="6.140625" style="501" customWidth="1"/>
    <col min="746" max="755" width="7.140625" style="501" customWidth="1"/>
    <col min="756" max="760" width="0" style="501" hidden="1" customWidth="1"/>
    <col min="761" max="761" width="10.28515625" style="501" customWidth="1"/>
    <col min="762" max="762" width="0.140625" style="501" customWidth="1"/>
    <col min="763" max="763" width="0" style="501" hidden="1" customWidth="1"/>
    <col min="764" max="999" width="9.140625" style="501"/>
    <col min="1000" max="1000" width="5.5703125" style="501" customWidth="1"/>
    <col min="1001" max="1001" width="6.140625" style="501" customWidth="1"/>
    <col min="1002" max="1011" width="7.140625" style="501" customWidth="1"/>
    <col min="1012" max="1016" width="0" style="501" hidden="1" customWidth="1"/>
    <col min="1017" max="1017" width="10.28515625" style="501" customWidth="1"/>
    <col min="1018" max="1018" width="0.140625" style="501" customWidth="1"/>
    <col min="1019" max="1019" width="0" style="501" hidden="1" customWidth="1"/>
    <col min="1020" max="1255" width="9.140625" style="501"/>
    <col min="1256" max="1256" width="5.5703125" style="501" customWidth="1"/>
    <col min="1257" max="1257" width="6.140625" style="501" customWidth="1"/>
    <col min="1258" max="1267" width="7.140625" style="501" customWidth="1"/>
    <col min="1268" max="1272" width="0" style="501" hidden="1" customWidth="1"/>
    <col min="1273" max="1273" width="10.28515625" style="501" customWidth="1"/>
    <col min="1274" max="1274" width="0.140625" style="501" customWidth="1"/>
    <col min="1275" max="1275" width="0" style="501" hidden="1" customWidth="1"/>
    <col min="1276" max="1511" width="9.140625" style="501"/>
    <col min="1512" max="1512" width="5.5703125" style="501" customWidth="1"/>
    <col min="1513" max="1513" width="6.140625" style="501" customWidth="1"/>
    <col min="1514" max="1523" width="7.140625" style="501" customWidth="1"/>
    <col min="1524" max="1528" width="0" style="501" hidden="1" customWidth="1"/>
    <col min="1529" max="1529" width="10.28515625" style="501" customWidth="1"/>
    <col min="1530" max="1530" width="0.140625" style="501" customWidth="1"/>
    <col min="1531" max="1531" width="0" style="501" hidden="1" customWidth="1"/>
    <col min="1532" max="1767" width="9.140625" style="501"/>
    <col min="1768" max="1768" width="5.5703125" style="501" customWidth="1"/>
    <col min="1769" max="1769" width="6.140625" style="501" customWidth="1"/>
    <col min="1770" max="1779" width="7.140625" style="501" customWidth="1"/>
    <col min="1780" max="1784" width="0" style="501" hidden="1" customWidth="1"/>
    <col min="1785" max="1785" width="10.28515625" style="501" customWidth="1"/>
    <col min="1786" max="1786" width="0.140625" style="501" customWidth="1"/>
    <col min="1787" max="1787" width="0" style="501" hidden="1" customWidth="1"/>
    <col min="1788" max="2023" width="9.140625" style="501"/>
    <col min="2024" max="2024" width="5.5703125" style="501" customWidth="1"/>
    <col min="2025" max="2025" width="6.140625" style="501" customWidth="1"/>
    <col min="2026" max="2035" width="7.140625" style="501" customWidth="1"/>
    <col min="2036" max="2040" width="0" style="501" hidden="1" customWidth="1"/>
    <col min="2041" max="2041" width="10.28515625" style="501" customWidth="1"/>
    <col min="2042" max="2042" width="0.140625" style="501" customWidth="1"/>
    <col min="2043" max="2043" width="0" style="501" hidden="1" customWidth="1"/>
    <col min="2044" max="2279" width="9.140625" style="501"/>
    <col min="2280" max="2280" width="5.5703125" style="501" customWidth="1"/>
    <col min="2281" max="2281" width="6.140625" style="501" customWidth="1"/>
    <col min="2282" max="2291" width="7.140625" style="501" customWidth="1"/>
    <col min="2292" max="2296" width="0" style="501" hidden="1" customWidth="1"/>
    <col min="2297" max="2297" width="10.28515625" style="501" customWidth="1"/>
    <col min="2298" max="2298" width="0.140625" style="501" customWidth="1"/>
    <col min="2299" max="2299" width="0" style="501" hidden="1" customWidth="1"/>
    <col min="2300" max="2535" width="9.140625" style="501"/>
    <col min="2536" max="2536" width="5.5703125" style="501" customWidth="1"/>
    <col min="2537" max="2537" width="6.140625" style="501" customWidth="1"/>
    <col min="2538" max="2547" width="7.140625" style="501" customWidth="1"/>
    <col min="2548" max="2552" width="0" style="501" hidden="1" customWidth="1"/>
    <col min="2553" max="2553" width="10.28515625" style="501" customWidth="1"/>
    <col min="2554" max="2554" width="0.140625" style="501" customWidth="1"/>
    <col min="2555" max="2555" width="0" style="501" hidden="1" customWidth="1"/>
    <col min="2556" max="2791" width="9.140625" style="501"/>
    <col min="2792" max="2792" width="5.5703125" style="501" customWidth="1"/>
    <col min="2793" max="2793" width="6.140625" style="501" customWidth="1"/>
    <col min="2794" max="2803" width="7.140625" style="501" customWidth="1"/>
    <col min="2804" max="2808" width="0" style="501" hidden="1" customWidth="1"/>
    <col min="2809" max="2809" width="10.28515625" style="501" customWidth="1"/>
    <col min="2810" max="2810" width="0.140625" style="501" customWidth="1"/>
    <col min="2811" max="2811" width="0" style="501" hidden="1" customWidth="1"/>
    <col min="2812" max="3047" width="9.140625" style="501"/>
    <col min="3048" max="3048" width="5.5703125" style="501" customWidth="1"/>
    <col min="3049" max="3049" width="6.140625" style="501" customWidth="1"/>
    <col min="3050" max="3059" width="7.140625" style="501" customWidth="1"/>
    <col min="3060" max="3064" width="0" style="501" hidden="1" customWidth="1"/>
    <col min="3065" max="3065" width="10.28515625" style="501" customWidth="1"/>
    <col min="3066" max="3066" width="0.140625" style="501" customWidth="1"/>
    <col min="3067" max="3067" width="0" style="501" hidden="1" customWidth="1"/>
    <col min="3068" max="3303" width="9.140625" style="501"/>
    <col min="3304" max="3304" width="5.5703125" style="501" customWidth="1"/>
    <col min="3305" max="3305" width="6.140625" style="501" customWidth="1"/>
    <col min="3306" max="3315" width="7.140625" style="501" customWidth="1"/>
    <col min="3316" max="3320" width="0" style="501" hidden="1" customWidth="1"/>
    <col min="3321" max="3321" width="10.28515625" style="501" customWidth="1"/>
    <col min="3322" max="3322" width="0.140625" style="501" customWidth="1"/>
    <col min="3323" max="3323" width="0" style="501" hidden="1" customWidth="1"/>
    <col min="3324" max="3559" width="9.140625" style="501"/>
    <col min="3560" max="3560" width="5.5703125" style="501" customWidth="1"/>
    <col min="3561" max="3561" width="6.140625" style="501" customWidth="1"/>
    <col min="3562" max="3571" width="7.140625" style="501" customWidth="1"/>
    <col min="3572" max="3576" width="0" style="501" hidden="1" customWidth="1"/>
    <col min="3577" max="3577" width="10.28515625" style="501" customWidth="1"/>
    <col min="3578" max="3578" width="0.140625" style="501" customWidth="1"/>
    <col min="3579" max="3579" width="0" style="501" hidden="1" customWidth="1"/>
    <col min="3580" max="3815" width="9.140625" style="501"/>
    <col min="3816" max="3816" width="5.5703125" style="501" customWidth="1"/>
    <col min="3817" max="3817" width="6.140625" style="501" customWidth="1"/>
    <col min="3818" max="3827" width="7.140625" style="501" customWidth="1"/>
    <col min="3828" max="3832" width="0" style="501" hidden="1" customWidth="1"/>
    <col min="3833" max="3833" width="10.28515625" style="501" customWidth="1"/>
    <col min="3834" max="3834" width="0.140625" style="501" customWidth="1"/>
    <col min="3835" max="3835" width="0" style="501" hidden="1" customWidth="1"/>
    <col min="3836" max="4071" width="9.140625" style="501"/>
    <col min="4072" max="4072" width="5.5703125" style="501" customWidth="1"/>
    <col min="4073" max="4073" width="6.140625" style="501" customWidth="1"/>
    <col min="4074" max="4083" width="7.140625" style="501" customWidth="1"/>
    <col min="4084" max="4088" width="0" style="501" hidden="1" customWidth="1"/>
    <col min="4089" max="4089" width="10.28515625" style="501" customWidth="1"/>
    <col min="4090" max="4090" width="0.140625" style="501" customWidth="1"/>
    <col min="4091" max="4091" width="0" style="501" hidden="1" customWidth="1"/>
    <col min="4092" max="4327" width="9.140625" style="501"/>
    <col min="4328" max="4328" width="5.5703125" style="501" customWidth="1"/>
    <col min="4329" max="4329" width="6.140625" style="501" customWidth="1"/>
    <col min="4330" max="4339" width="7.140625" style="501" customWidth="1"/>
    <col min="4340" max="4344" width="0" style="501" hidden="1" customWidth="1"/>
    <col min="4345" max="4345" width="10.28515625" style="501" customWidth="1"/>
    <col min="4346" max="4346" width="0.140625" style="501" customWidth="1"/>
    <col min="4347" max="4347" width="0" style="501" hidden="1" customWidth="1"/>
    <col min="4348" max="4583" width="9.140625" style="501"/>
    <col min="4584" max="4584" width="5.5703125" style="501" customWidth="1"/>
    <col min="4585" max="4585" width="6.140625" style="501" customWidth="1"/>
    <col min="4586" max="4595" width="7.140625" style="501" customWidth="1"/>
    <col min="4596" max="4600" width="0" style="501" hidden="1" customWidth="1"/>
    <col min="4601" max="4601" width="10.28515625" style="501" customWidth="1"/>
    <col min="4602" max="4602" width="0.140625" style="501" customWidth="1"/>
    <col min="4603" max="4603" width="0" style="501" hidden="1" customWidth="1"/>
    <col min="4604" max="4839" width="9.140625" style="501"/>
    <col min="4840" max="4840" width="5.5703125" style="501" customWidth="1"/>
    <col min="4841" max="4841" width="6.140625" style="501" customWidth="1"/>
    <col min="4842" max="4851" width="7.140625" style="501" customWidth="1"/>
    <col min="4852" max="4856" width="0" style="501" hidden="1" customWidth="1"/>
    <col min="4857" max="4857" width="10.28515625" style="501" customWidth="1"/>
    <col min="4858" max="4858" width="0.140625" style="501" customWidth="1"/>
    <col min="4859" max="4859" width="0" style="501" hidden="1" customWidth="1"/>
    <col min="4860" max="5095" width="9.140625" style="501"/>
    <col min="5096" max="5096" width="5.5703125" style="501" customWidth="1"/>
    <col min="5097" max="5097" width="6.140625" style="501" customWidth="1"/>
    <col min="5098" max="5107" width="7.140625" style="501" customWidth="1"/>
    <col min="5108" max="5112" width="0" style="501" hidden="1" customWidth="1"/>
    <col min="5113" max="5113" width="10.28515625" style="501" customWidth="1"/>
    <col min="5114" max="5114" width="0.140625" style="501" customWidth="1"/>
    <col min="5115" max="5115" width="0" style="501" hidden="1" customWidth="1"/>
    <col min="5116" max="5351" width="9.140625" style="501"/>
    <col min="5352" max="5352" width="5.5703125" style="501" customWidth="1"/>
    <col min="5353" max="5353" width="6.140625" style="501" customWidth="1"/>
    <col min="5354" max="5363" width="7.140625" style="501" customWidth="1"/>
    <col min="5364" max="5368" width="0" style="501" hidden="1" customWidth="1"/>
    <col min="5369" max="5369" width="10.28515625" style="501" customWidth="1"/>
    <col min="5370" max="5370" width="0.140625" style="501" customWidth="1"/>
    <col min="5371" max="5371" width="0" style="501" hidden="1" customWidth="1"/>
    <col min="5372" max="5607" width="9.140625" style="501"/>
    <col min="5608" max="5608" width="5.5703125" style="501" customWidth="1"/>
    <col min="5609" max="5609" width="6.140625" style="501" customWidth="1"/>
    <col min="5610" max="5619" width="7.140625" style="501" customWidth="1"/>
    <col min="5620" max="5624" width="0" style="501" hidden="1" customWidth="1"/>
    <col min="5625" max="5625" width="10.28515625" style="501" customWidth="1"/>
    <col min="5626" max="5626" width="0.140625" style="501" customWidth="1"/>
    <col min="5627" max="5627" width="0" style="501" hidden="1" customWidth="1"/>
    <col min="5628" max="5863" width="9.140625" style="501"/>
    <col min="5864" max="5864" width="5.5703125" style="501" customWidth="1"/>
    <col min="5865" max="5865" width="6.140625" style="501" customWidth="1"/>
    <col min="5866" max="5875" width="7.140625" style="501" customWidth="1"/>
    <col min="5876" max="5880" width="0" style="501" hidden="1" customWidth="1"/>
    <col min="5881" max="5881" width="10.28515625" style="501" customWidth="1"/>
    <col min="5882" max="5882" width="0.140625" style="501" customWidth="1"/>
    <col min="5883" max="5883" width="0" style="501" hidden="1" customWidth="1"/>
    <col min="5884" max="6119" width="9.140625" style="501"/>
    <col min="6120" max="6120" width="5.5703125" style="501" customWidth="1"/>
    <col min="6121" max="6121" width="6.140625" style="501" customWidth="1"/>
    <col min="6122" max="6131" width="7.140625" style="501" customWidth="1"/>
    <col min="6132" max="6136" width="0" style="501" hidden="1" customWidth="1"/>
    <col min="6137" max="6137" width="10.28515625" style="501" customWidth="1"/>
    <col min="6138" max="6138" width="0.140625" style="501" customWidth="1"/>
    <col min="6139" max="6139" width="0" style="501" hidden="1" customWidth="1"/>
    <col min="6140" max="6375" width="9.140625" style="501"/>
    <col min="6376" max="6376" width="5.5703125" style="501" customWidth="1"/>
    <col min="6377" max="6377" width="6.140625" style="501" customWidth="1"/>
    <col min="6378" max="6387" width="7.140625" style="501" customWidth="1"/>
    <col min="6388" max="6392" width="0" style="501" hidden="1" customWidth="1"/>
    <col min="6393" max="6393" width="10.28515625" style="501" customWidth="1"/>
    <col min="6394" max="6394" width="0.140625" style="501" customWidth="1"/>
    <col min="6395" max="6395" width="0" style="501" hidden="1" customWidth="1"/>
    <col min="6396" max="6631" width="9.140625" style="501"/>
    <col min="6632" max="6632" width="5.5703125" style="501" customWidth="1"/>
    <col min="6633" max="6633" width="6.140625" style="501" customWidth="1"/>
    <col min="6634" max="6643" width="7.140625" style="501" customWidth="1"/>
    <col min="6644" max="6648" width="0" style="501" hidden="1" customWidth="1"/>
    <col min="6649" max="6649" width="10.28515625" style="501" customWidth="1"/>
    <col min="6650" max="6650" width="0.140625" style="501" customWidth="1"/>
    <col min="6651" max="6651" width="0" style="501" hidden="1" customWidth="1"/>
    <col min="6652" max="6887" width="9.140625" style="501"/>
    <col min="6888" max="6888" width="5.5703125" style="501" customWidth="1"/>
    <col min="6889" max="6889" width="6.140625" style="501" customWidth="1"/>
    <col min="6890" max="6899" width="7.140625" style="501" customWidth="1"/>
    <col min="6900" max="6904" width="0" style="501" hidden="1" customWidth="1"/>
    <col min="6905" max="6905" width="10.28515625" style="501" customWidth="1"/>
    <col min="6906" max="6906" width="0.140625" style="501" customWidth="1"/>
    <col min="6907" max="6907" width="0" style="501" hidden="1" customWidth="1"/>
    <col min="6908" max="7143" width="9.140625" style="501"/>
    <col min="7144" max="7144" width="5.5703125" style="501" customWidth="1"/>
    <col min="7145" max="7145" width="6.140625" style="501" customWidth="1"/>
    <col min="7146" max="7155" width="7.140625" style="501" customWidth="1"/>
    <col min="7156" max="7160" width="0" style="501" hidden="1" customWidth="1"/>
    <col min="7161" max="7161" width="10.28515625" style="501" customWidth="1"/>
    <col min="7162" max="7162" width="0.140625" style="501" customWidth="1"/>
    <col min="7163" max="7163" width="0" style="501" hidden="1" customWidth="1"/>
    <col min="7164" max="7399" width="9.140625" style="501"/>
    <col min="7400" max="7400" width="5.5703125" style="501" customWidth="1"/>
    <col min="7401" max="7401" width="6.140625" style="501" customWidth="1"/>
    <col min="7402" max="7411" width="7.140625" style="501" customWidth="1"/>
    <col min="7412" max="7416" width="0" style="501" hidden="1" customWidth="1"/>
    <col min="7417" max="7417" width="10.28515625" style="501" customWidth="1"/>
    <col min="7418" max="7418" width="0.140625" style="501" customWidth="1"/>
    <col min="7419" max="7419" width="0" style="501" hidden="1" customWidth="1"/>
    <col min="7420" max="7655" width="9.140625" style="501"/>
    <col min="7656" max="7656" width="5.5703125" style="501" customWidth="1"/>
    <col min="7657" max="7657" width="6.140625" style="501" customWidth="1"/>
    <col min="7658" max="7667" width="7.140625" style="501" customWidth="1"/>
    <col min="7668" max="7672" width="0" style="501" hidden="1" customWidth="1"/>
    <col min="7673" max="7673" width="10.28515625" style="501" customWidth="1"/>
    <col min="7674" max="7674" width="0.140625" style="501" customWidth="1"/>
    <col min="7675" max="7675" width="0" style="501" hidden="1" customWidth="1"/>
    <col min="7676" max="7911" width="9.140625" style="501"/>
    <col min="7912" max="7912" width="5.5703125" style="501" customWidth="1"/>
    <col min="7913" max="7913" width="6.140625" style="501" customWidth="1"/>
    <col min="7914" max="7923" width="7.140625" style="501" customWidth="1"/>
    <col min="7924" max="7928" width="0" style="501" hidden="1" customWidth="1"/>
    <col min="7929" max="7929" width="10.28515625" style="501" customWidth="1"/>
    <col min="7930" max="7930" width="0.140625" style="501" customWidth="1"/>
    <col min="7931" max="7931" width="0" style="501" hidden="1" customWidth="1"/>
    <col min="7932" max="8167" width="9.140625" style="501"/>
    <col min="8168" max="8168" width="5.5703125" style="501" customWidth="1"/>
    <col min="8169" max="8169" width="6.140625" style="501" customWidth="1"/>
    <col min="8170" max="8179" width="7.140625" style="501" customWidth="1"/>
    <col min="8180" max="8184" width="0" style="501" hidden="1" customWidth="1"/>
    <col min="8185" max="8185" width="10.28515625" style="501" customWidth="1"/>
    <col min="8186" max="8186" width="0.140625" style="501" customWidth="1"/>
    <col min="8187" max="8187" width="0" style="501" hidden="1" customWidth="1"/>
    <col min="8188" max="8423" width="9.140625" style="501"/>
    <col min="8424" max="8424" width="5.5703125" style="501" customWidth="1"/>
    <col min="8425" max="8425" width="6.140625" style="501" customWidth="1"/>
    <col min="8426" max="8435" width="7.140625" style="501" customWidth="1"/>
    <col min="8436" max="8440" width="0" style="501" hidden="1" customWidth="1"/>
    <col min="8441" max="8441" width="10.28515625" style="501" customWidth="1"/>
    <col min="8442" max="8442" width="0.140625" style="501" customWidth="1"/>
    <col min="8443" max="8443" width="0" style="501" hidden="1" customWidth="1"/>
    <col min="8444" max="8679" width="9.140625" style="501"/>
    <col min="8680" max="8680" width="5.5703125" style="501" customWidth="1"/>
    <col min="8681" max="8681" width="6.140625" style="501" customWidth="1"/>
    <col min="8682" max="8691" width="7.140625" style="501" customWidth="1"/>
    <col min="8692" max="8696" width="0" style="501" hidden="1" customWidth="1"/>
    <col min="8697" max="8697" width="10.28515625" style="501" customWidth="1"/>
    <col min="8698" max="8698" width="0.140625" style="501" customWidth="1"/>
    <col min="8699" max="8699" width="0" style="501" hidden="1" customWidth="1"/>
    <col min="8700" max="8935" width="9.140625" style="501"/>
    <col min="8936" max="8936" width="5.5703125" style="501" customWidth="1"/>
    <col min="8937" max="8937" width="6.140625" style="501" customWidth="1"/>
    <col min="8938" max="8947" width="7.140625" style="501" customWidth="1"/>
    <col min="8948" max="8952" width="0" style="501" hidden="1" customWidth="1"/>
    <col min="8953" max="8953" width="10.28515625" style="501" customWidth="1"/>
    <col min="8954" max="8954" width="0.140625" style="501" customWidth="1"/>
    <col min="8955" max="8955" width="0" style="501" hidden="1" customWidth="1"/>
    <col min="8956" max="9191" width="9.140625" style="501"/>
    <col min="9192" max="9192" width="5.5703125" style="501" customWidth="1"/>
    <col min="9193" max="9193" width="6.140625" style="501" customWidth="1"/>
    <col min="9194" max="9203" width="7.140625" style="501" customWidth="1"/>
    <col min="9204" max="9208" width="0" style="501" hidden="1" customWidth="1"/>
    <col min="9209" max="9209" width="10.28515625" style="501" customWidth="1"/>
    <col min="9210" max="9210" width="0.140625" style="501" customWidth="1"/>
    <col min="9211" max="9211" width="0" style="501" hidden="1" customWidth="1"/>
    <col min="9212" max="9447" width="9.140625" style="501"/>
    <col min="9448" max="9448" width="5.5703125" style="501" customWidth="1"/>
    <col min="9449" max="9449" width="6.140625" style="501" customWidth="1"/>
    <col min="9450" max="9459" width="7.140625" style="501" customWidth="1"/>
    <col min="9460" max="9464" width="0" style="501" hidden="1" customWidth="1"/>
    <col min="9465" max="9465" width="10.28515625" style="501" customWidth="1"/>
    <col min="9466" max="9466" width="0.140625" style="501" customWidth="1"/>
    <col min="9467" max="9467" width="0" style="501" hidden="1" customWidth="1"/>
    <col min="9468" max="9703" width="9.140625" style="501"/>
    <col min="9704" max="9704" width="5.5703125" style="501" customWidth="1"/>
    <col min="9705" max="9705" width="6.140625" style="501" customWidth="1"/>
    <col min="9706" max="9715" width="7.140625" style="501" customWidth="1"/>
    <col min="9716" max="9720" width="0" style="501" hidden="1" customWidth="1"/>
    <col min="9721" max="9721" width="10.28515625" style="501" customWidth="1"/>
    <col min="9722" max="9722" width="0.140625" style="501" customWidth="1"/>
    <col min="9723" max="9723" width="0" style="501" hidden="1" customWidth="1"/>
    <col min="9724" max="9959" width="9.140625" style="501"/>
    <col min="9960" max="9960" width="5.5703125" style="501" customWidth="1"/>
    <col min="9961" max="9961" width="6.140625" style="501" customWidth="1"/>
    <col min="9962" max="9971" width="7.140625" style="501" customWidth="1"/>
    <col min="9972" max="9976" width="0" style="501" hidden="1" customWidth="1"/>
    <col min="9977" max="9977" width="10.28515625" style="501" customWidth="1"/>
    <col min="9978" max="9978" width="0.140625" style="501" customWidth="1"/>
    <col min="9979" max="9979" width="0" style="501" hidden="1" customWidth="1"/>
    <col min="9980" max="10215" width="9.140625" style="501"/>
    <col min="10216" max="10216" width="5.5703125" style="501" customWidth="1"/>
    <col min="10217" max="10217" width="6.140625" style="501" customWidth="1"/>
    <col min="10218" max="10227" width="7.140625" style="501" customWidth="1"/>
    <col min="10228" max="10232" width="0" style="501" hidden="1" customWidth="1"/>
    <col min="10233" max="10233" width="10.28515625" style="501" customWidth="1"/>
    <col min="10234" max="10234" width="0.140625" style="501" customWidth="1"/>
    <col min="10235" max="10235" width="0" style="501" hidden="1" customWidth="1"/>
    <col min="10236" max="10471" width="9.140625" style="501"/>
    <col min="10472" max="10472" width="5.5703125" style="501" customWidth="1"/>
    <col min="10473" max="10473" width="6.140625" style="501" customWidth="1"/>
    <col min="10474" max="10483" width="7.140625" style="501" customWidth="1"/>
    <col min="10484" max="10488" width="0" style="501" hidden="1" customWidth="1"/>
    <col min="10489" max="10489" width="10.28515625" style="501" customWidth="1"/>
    <col min="10490" max="10490" width="0.140625" style="501" customWidth="1"/>
    <col min="10491" max="10491" width="0" style="501" hidden="1" customWidth="1"/>
    <col min="10492" max="10727" width="9.140625" style="501"/>
    <col min="10728" max="10728" width="5.5703125" style="501" customWidth="1"/>
    <col min="10729" max="10729" width="6.140625" style="501" customWidth="1"/>
    <col min="10730" max="10739" width="7.140625" style="501" customWidth="1"/>
    <col min="10740" max="10744" width="0" style="501" hidden="1" customWidth="1"/>
    <col min="10745" max="10745" width="10.28515625" style="501" customWidth="1"/>
    <col min="10746" max="10746" width="0.140625" style="501" customWidth="1"/>
    <col min="10747" max="10747" width="0" style="501" hidden="1" customWidth="1"/>
    <col min="10748" max="10983" width="9.140625" style="501"/>
    <col min="10984" max="10984" width="5.5703125" style="501" customWidth="1"/>
    <col min="10985" max="10985" width="6.140625" style="501" customWidth="1"/>
    <col min="10986" max="10995" width="7.140625" style="501" customWidth="1"/>
    <col min="10996" max="11000" width="0" style="501" hidden="1" customWidth="1"/>
    <col min="11001" max="11001" width="10.28515625" style="501" customWidth="1"/>
    <col min="11002" max="11002" width="0.140625" style="501" customWidth="1"/>
    <col min="11003" max="11003" width="0" style="501" hidden="1" customWidth="1"/>
    <col min="11004" max="11239" width="9.140625" style="501"/>
    <col min="11240" max="11240" width="5.5703125" style="501" customWidth="1"/>
    <col min="11241" max="11241" width="6.140625" style="501" customWidth="1"/>
    <col min="11242" max="11251" width="7.140625" style="501" customWidth="1"/>
    <col min="11252" max="11256" width="0" style="501" hidden="1" customWidth="1"/>
    <col min="11257" max="11257" width="10.28515625" style="501" customWidth="1"/>
    <col min="11258" max="11258" width="0.140625" style="501" customWidth="1"/>
    <col min="11259" max="11259" width="0" style="501" hidden="1" customWidth="1"/>
    <col min="11260" max="11495" width="9.140625" style="501"/>
    <col min="11496" max="11496" width="5.5703125" style="501" customWidth="1"/>
    <col min="11497" max="11497" width="6.140625" style="501" customWidth="1"/>
    <col min="11498" max="11507" width="7.140625" style="501" customWidth="1"/>
    <col min="11508" max="11512" width="0" style="501" hidden="1" customWidth="1"/>
    <col min="11513" max="11513" width="10.28515625" style="501" customWidth="1"/>
    <col min="11514" max="11514" width="0.140625" style="501" customWidth="1"/>
    <col min="11515" max="11515" width="0" style="501" hidden="1" customWidth="1"/>
    <col min="11516" max="11751" width="9.140625" style="501"/>
    <col min="11752" max="11752" width="5.5703125" style="501" customWidth="1"/>
    <col min="11753" max="11753" width="6.140625" style="501" customWidth="1"/>
    <col min="11754" max="11763" width="7.140625" style="501" customWidth="1"/>
    <col min="11764" max="11768" width="0" style="501" hidden="1" customWidth="1"/>
    <col min="11769" max="11769" width="10.28515625" style="501" customWidth="1"/>
    <col min="11770" max="11770" width="0.140625" style="501" customWidth="1"/>
    <col min="11771" max="11771" width="0" style="501" hidden="1" customWidth="1"/>
    <col min="11772" max="12007" width="9.140625" style="501"/>
    <col min="12008" max="12008" width="5.5703125" style="501" customWidth="1"/>
    <col min="12009" max="12009" width="6.140625" style="501" customWidth="1"/>
    <col min="12010" max="12019" width="7.140625" style="501" customWidth="1"/>
    <col min="12020" max="12024" width="0" style="501" hidden="1" customWidth="1"/>
    <col min="12025" max="12025" width="10.28515625" style="501" customWidth="1"/>
    <col min="12026" max="12026" width="0.140625" style="501" customWidth="1"/>
    <col min="12027" max="12027" width="0" style="501" hidden="1" customWidth="1"/>
    <col min="12028" max="12263" width="9.140625" style="501"/>
    <col min="12264" max="12264" width="5.5703125" style="501" customWidth="1"/>
    <col min="12265" max="12265" width="6.140625" style="501" customWidth="1"/>
    <col min="12266" max="12275" width="7.140625" style="501" customWidth="1"/>
    <col min="12276" max="12280" width="0" style="501" hidden="1" customWidth="1"/>
    <col min="12281" max="12281" width="10.28515625" style="501" customWidth="1"/>
    <col min="12282" max="12282" width="0.140625" style="501" customWidth="1"/>
    <col min="12283" max="12283" width="0" style="501" hidden="1" customWidth="1"/>
    <col min="12284" max="12519" width="9.140625" style="501"/>
    <col min="12520" max="12520" width="5.5703125" style="501" customWidth="1"/>
    <col min="12521" max="12521" width="6.140625" style="501" customWidth="1"/>
    <col min="12522" max="12531" width="7.140625" style="501" customWidth="1"/>
    <col min="12532" max="12536" width="0" style="501" hidden="1" customWidth="1"/>
    <col min="12537" max="12537" width="10.28515625" style="501" customWidth="1"/>
    <col min="12538" max="12538" width="0.140625" style="501" customWidth="1"/>
    <col min="12539" max="12539" width="0" style="501" hidden="1" customWidth="1"/>
    <col min="12540" max="12775" width="9.140625" style="501"/>
    <col min="12776" max="12776" width="5.5703125" style="501" customWidth="1"/>
    <col min="12777" max="12777" width="6.140625" style="501" customWidth="1"/>
    <col min="12778" max="12787" width="7.140625" style="501" customWidth="1"/>
    <col min="12788" max="12792" width="0" style="501" hidden="1" customWidth="1"/>
    <col min="12793" max="12793" width="10.28515625" style="501" customWidth="1"/>
    <col min="12794" max="12794" width="0.140625" style="501" customWidth="1"/>
    <col min="12795" max="12795" width="0" style="501" hidden="1" customWidth="1"/>
    <col min="12796" max="13031" width="9.140625" style="501"/>
    <col min="13032" max="13032" width="5.5703125" style="501" customWidth="1"/>
    <col min="13033" max="13033" width="6.140625" style="501" customWidth="1"/>
    <col min="13034" max="13043" width="7.140625" style="501" customWidth="1"/>
    <col min="13044" max="13048" width="0" style="501" hidden="1" customWidth="1"/>
    <col min="13049" max="13049" width="10.28515625" style="501" customWidth="1"/>
    <col min="13050" max="13050" width="0.140625" style="501" customWidth="1"/>
    <col min="13051" max="13051" width="0" style="501" hidden="1" customWidth="1"/>
    <col min="13052" max="13287" width="9.140625" style="501"/>
    <col min="13288" max="13288" width="5.5703125" style="501" customWidth="1"/>
    <col min="13289" max="13289" width="6.140625" style="501" customWidth="1"/>
    <col min="13290" max="13299" width="7.140625" style="501" customWidth="1"/>
    <col min="13300" max="13304" width="0" style="501" hidden="1" customWidth="1"/>
    <col min="13305" max="13305" width="10.28515625" style="501" customWidth="1"/>
    <col min="13306" max="13306" width="0.140625" style="501" customWidth="1"/>
    <col min="13307" max="13307" width="0" style="501" hidden="1" customWidth="1"/>
    <col min="13308" max="13543" width="9.140625" style="501"/>
    <col min="13544" max="13544" width="5.5703125" style="501" customWidth="1"/>
    <col min="13545" max="13545" width="6.140625" style="501" customWidth="1"/>
    <col min="13546" max="13555" width="7.140625" style="501" customWidth="1"/>
    <col min="13556" max="13560" width="0" style="501" hidden="1" customWidth="1"/>
    <col min="13561" max="13561" width="10.28515625" style="501" customWidth="1"/>
    <col min="13562" max="13562" width="0.140625" style="501" customWidth="1"/>
    <col min="13563" max="13563" width="0" style="501" hidden="1" customWidth="1"/>
    <col min="13564" max="13799" width="9.140625" style="501"/>
    <col min="13800" max="13800" width="5.5703125" style="501" customWidth="1"/>
    <col min="13801" max="13801" width="6.140625" style="501" customWidth="1"/>
    <col min="13802" max="13811" width="7.140625" style="501" customWidth="1"/>
    <col min="13812" max="13816" width="0" style="501" hidden="1" customWidth="1"/>
    <col min="13817" max="13817" width="10.28515625" style="501" customWidth="1"/>
    <col min="13818" max="13818" width="0.140625" style="501" customWidth="1"/>
    <col min="13819" max="13819" width="0" style="501" hidden="1" customWidth="1"/>
    <col min="13820" max="14055" width="9.140625" style="501"/>
    <col min="14056" max="14056" width="5.5703125" style="501" customWidth="1"/>
    <col min="14057" max="14057" width="6.140625" style="501" customWidth="1"/>
    <col min="14058" max="14067" width="7.140625" style="501" customWidth="1"/>
    <col min="14068" max="14072" width="0" style="501" hidden="1" customWidth="1"/>
    <col min="14073" max="14073" width="10.28515625" style="501" customWidth="1"/>
    <col min="14074" max="14074" width="0.140625" style="501" customWidth="1"/>
    <col min="14075" max="14075" width="0" style="501" hidden="1" customWidth="1"/>
    <col min="14076" max="14311" width="9.140625" style="501"/>
    <col min="14312" max="14312" width="5.5703125" style="501" customWidth="1"/>
    <col min="14313" max="14313" width="6.140625" style="501" customWidth="1"/>
    <col min="14314" max="14323" width="7.140625" style="501" customWidth="1"/>
    <col min="14324" max="14328" width="0" style="501" hidden="1" customWidth="1"/>
    <col min="14329" max="14329" width="10.28515625" style="501" customWidth="1"/>
    <col min="14330" max="14330" width="0.140625" style="501" customWidth="1"/>
    <col min="14331" max="14331" width="0" style="501" hidden="1" customWidth="1"/>
    <col min="14332" max="14567" width="9.140625" style="501"/>
    <col min="14568" max="14568" width="5.5703125" style="501" customWidth="1"/>
    <col min="14569" max="14569" width="6.140625" style="501" customWidth="1"/>
    <col min="14570" max="14579" width="7.140625" style="501" customWidth="1"/>
    <col min="14580" max="14584" width="0" style="501" hidden="1" customWidth="1"/>
    <col min="14585" max="14585" width="10.28515625" style="501" customWidth="1"/>
    <col min="14586" max="14586" width="0.140625" style="501" customWidth="1"/>
    <col min="14587" max="14587" width="0" style="501" hidden="1" customWidth="1"/>
    <col min="14588" max="14823" width="9.140625" style="501"/>
    <col min="14824" max="14824" width="5.5703125" style="501" customWidth="1"/>
    <col min="14825" max="14825" width="6.140625" style="501" customWidth="1"/>
    <col min="14826" max="14835" width="7.140625" style="501" customWidth="1"/>
    <col min="14836" max="14840" width="0" style="501" hidden="1" customWidth="1"/>
    <col min="14841" max="14841" width="10.28515625" style="501" customWidth="1"/>
    <col min="14842" max="14842" width="0.140625" style="501" customWidth="1"/>
    <col min="14843" max="14843" width="0" style="501" hidden="1" customWidth="1"/>
    <col min="14844" max="15079" width="9.140625" style="501"/>
    <col min="15080" max="15080" width="5.5703125" style="501" customWidth="1"/>
    <col min="15081" max="15081" width="6.140625" style="501" customWidth="1"/>
    <col min="15082" max="15091" width="7.140625" style="501" customWidth="1"/>
    <col min="15092" max="15096" width="0" style="501" hidden="1" customWidth="1"/>
    <col min="15097" max="15097" width="10.28515625" style="501" customWidth="1"/>
    <col min="15098" max="15098" width="0.140625" style="501" customWidth="1"/>
    <col min="15099" max="15099" width="0" style="501" hidden="1" customWidth="1"/>
    <col min="15100" max="15335" width="9.140625" style="501"/>
    <col min="15336" max="15336" width="5.5703125" style="501" customWidth="1"/>
    <col min="15337" max="15337" width="6.140625" style="501" customWidth="1"/>
    <col min="15338" max="15347" width="7.140625" style="501" customWidth="1"/>
    <col min="15348" max="15352" width="0" style="501" hidden="1" customWidth="1"/>
    <col min="15353" max="15353" width="10.28515625" style="501" customWidth="1"/>
    <col min="15354" max="15354" width="0.140625" style="501" customWidth="1"/>
    <col min="15355" max="15355" width="0" style="501" hidden="1" customWidth="1"/>
    <col min="15356" max="15591" width="9.140625" style="501"/>
    <col min="15592" max="15592" width="5.5703125" style="501" customWidth="1"/>
    <col min="15593" max="15593" width="6.140625" style="501" customWidth="1"/>
    <col min="15594" max="15603" width="7.140625" style="501" customWidth="1"/>
    <col min="15604" max="15608" width="0" style="501" hidden="1" customWidth="1"/>
    <col min="15609" max="15609" width="10.28515625" style="501" customWidth="1"/>
    <col min="15610" max="15610" width="0.140625" style="501" customWidth="1"/>
    <col min="15611" max="15611" width="0" style="501" hidden="1" customWidth="1"/>
    <col min="15612" max="15847" width="9.140625" style="501"/>
    <col min="15848" max="15848" width="5.5703125" style="501" customWidth="1"/>
    <col min="15849" max="15849" width="6.140625" style="501" customWidth="1"/>
    <col min="15850" max="15859" width="7.140625" style="501" customWidth="1"/>
    <col min="15860" max="15864" width="0" style="501" hidden="1" customWidth="1"/>
    <col min="15865" max="15865" width="10.28515625" style="501" customWidth="1"/>
    <col min="15866" max="15866" width="0.140625" style="501" customWidth="1"/>
    <col min="15867" max="15867" width="0" style="501" hidden="1" customWidth="1"/>
    <col min="15868" max="16103" width="9.140625" style="501"/>
    <col min="16104" max="16104" width="5.5703125" style="501" customWidth="1"/>
    <col min="16105" max="16105" width="6.140625" style="501" customWidth="1"/>
    <col min="16106" max="16115" width="7.140625" style="501" customWidth="1"/>
    <col min="16116" max="16120" width="0" style="501" hidden="1" customWidth="1"/>
    <col min="16121" max="16121" width="10.28515625" style="501" customWidth="1"/>
    <col min="16122" max="16122" width="0.140625" style="501" customWidth="1"/>
    <col min="16123" max="16123" width="0" style="501" hidden="1" customWidth="1"/>
    <col min="16124" max="16384" width="9.140625" style="501"/>
  </cols>
  <sheetData>
    <row r="1" spans="2:13" ht="15.75" x14ac:dyDescent="0.25">
      <c r="H1" s="1401" t="s">
        <v>416</v>
      </c>
      <c r="I1" s="1401"/>
      <c r="J1" s="1401"/>
      <c r="K1" s="1401"/>
      <c r="L1" s="592"/>
      <c r="M1" s="593"/>
    </row>
    <row r="2" spans="2:13" ht="15.75" x14ac:dyDescent="0.25">
      <c r="H2" s="1402" t="s">
        <v>417</v>
      </c>
      <c r="I2" s="1402"/>
      <c r="J2" s="1402"/>
      <c r="K2" s="1402"/>
      <c r="L2" s="1403"/>
      <c r="M2" s="1404"/>
    </row>
    <row r="3" spans="2:13" ht="15.75" x14ac:dyDescent="0.25">
      <c r="H3" s="1402" t="s">
        <v>418</v>
      </c>
      <c r="I3" s="1402"/>
      <c r="J3" s="1402"/>
      <c r="K3" s="1402"/>
      <c r="L3" s="1403"/>
      <c r="M3" s="1404"/>
    </row>
    <row r="4" spans="2:13" ht="15.75" x14ac:dyDescent="0.25">
      <c r="H4" s="1402" t="s">
        <v>419</v>
      </c>
      <c r="I4" s="1402"/>
      <c r="J4" s="1402"/>
      <c r="K4" s="1402"/>
      <c r="L4" s="1403"/>
      <c r="M4" s="593"/>
    </row>
    <row r="5" spans="2:13" ht="15.75" x14ac:dyDescent="0.25">
      <c r="H5" s="1402" t="s">
        <v>420</v>
      </c>
      <c r="I5" s="1402"/>
      <c r="J5" s="1402"/>
      <c r="K5" s="1402"/>
      <c r="L5" s="1403"/>
      <c r="M5" s="593"/>
    </row>
    <row r="7" spans="2:13" s="594" customFormat="1" ht="15.75" x14ac:dyDescent="0.25">
      <c r="B7" s="1381" t="s">
        <v>560</v>
      </c>
      <c r="C7" s="1381"/>
      <c r="D7" s="1381"/>
      <c r="E7" s="1381"/>
      <c r="F7" s="1381"/>
      <c r="G7" s="1381"/>
      <c r="H7" s="1381"/>
      <c r="I7" s="1381"/>
      <c r="J7" s="1381"/>
      <c r="K7" s="1381"/>
      <c r="L7" s="1381"/>
      <c r="M7" s="1381"/>
    </row>
    <row r="8" spans="2:13" s="594" customFormat="1" ht="16.5" thickBot="1" x14ac:dyDescent="0.3">
      <c r="B8" s="1381" t="s">
        <v>561</v>
      </c>
      <c r="C8" s="1381"/>
      <c r="D8" s="1381"/>
      <c r="E8" s="1381"/>
      <c r="F8" s="1381"/>
      <c r="G8" s="1381"/>
      <c r="H8" s="1381"/>
      <c r="I8" s="1381"/>
      <c r="J8" s="1381"/>
      <c r="K8" s="1381"/>
      <c r="L8" s="1381"/>
      <c r="M8" s="1381"/>
    </row>
    <row r="9" spans="2:13" ht="13.5" customHeight="1" thickBot="1" x14ac:dyDescent="0.25">
      <c r="B9" s="1382" t="s">
        <v>562</v>
      </c>
      <c r="C9" s="1385" t="s">
        <v>563</v>
      </c>
      <c r="D9" s="1386"/>
      <c r="E9" s="1391" t="s">
        <v>564</v>
      </c>
      <c r="F9" s="1392"/>
      <c r="G9" s="1392"/>
      <c r="H9" s="1392"/>
      <c r="I9" s="1392"/>
      <c r="J9" s="1392"/>
      <c r="K9" s="1393" t="s">
        <v>4</v>
      </c>
      <c r="L9" s="1394"/>
      <c r="M9" s="1395"/>
    </row>
    <row r="10" spans="2:13" ht="13.15" customHeight="1" thickBot="1" x14ac:dyDescent="0.25">
      <c r="B10" s="1383"/>
      <c r="C10" s="1387"/>
      <c r="D10" s="1388"/>
      <c r="E10" s="1399" t="s">
        <v>565</v>
      </c>
      <c r="F10" s="1400"/>
      <c r="G10" s="1399" t="s">
        <v>566</v>
      </c>
      <c r="H10" s="1400"/>
      <c r="I10" s="1399" t="s">
        <v>567</v>
      </c>
      <c r="J10" s="1400"/>
      <c r="K10" s="1396"/>
      <c r="L10" s="1397"/>
      <c r="M10" s="1398"/>
    </row>
    <row r="11" spans="2:13" ht="13.15" customHeight="1" thickBot="1" x14ac:dyDescent="0.25">
      <c r="B11" s="1384"/>
      <c r="C11" s="1389"/>
      <c r="D11" s="1390"/>
      <c r="E11" s="595" t="s">
        <v>568</v>
      </c>
      <c r="F11" s="596" t="s">
        <v>569</v>
      </c>
      <c r="G11" s="595" t="s">
        <v>568</v>
      </c>
      <c r="H11" s="596" t="s">
        <v>569</v>
      </c>
      <c r="I11" s="596" t="s">
        <v>568</v>
      </c>
      <c r="J11" s="596" t="s">
        <v>569</v>
      </c>
      <c r="K11" s="597" t="s">
        <v>570</v>
      </c>
      <c r="L11" s="597" t="s">
        <v>571</v>
      </c>
      <c r="M11" s="597" t="s">
        <v>572</v>
      </c>
    </row>
    <row r="12" spans="2:13" ht="13.5" customHeight="1" x14ac:dyDescent="0.2">
      <c r="B12" s="1305">
        <v>3</v>
      </c>
      <c r="C12" s="1308" t="s">
        <v>573</v>
      </c>
      <c r="D12" s="598">
        <v>10</v>
      </c>
      <c r="E12" s="599">
        <v>47.4</v>
      </c>
      <c r="F12" s="600" t="s">
        <v>574</v>
      </c>
      <c r="G12" s="599">
        <v>48.7</v>
      </c>
      <c r="H12" s="600">
        <v>35</v>
      </c>
      <c r="I12" s="601">
        <v>49.7</v>
      </c>
      <c r="J12" s="600">
        <v>55</v>
      </c>
      <c r="K12" s="602">
        <v>0.5</v>
      </c>
      <c r="L12" s="603">
        <v>0.42</v>
      </c>
      <c r="M12" s="604">
        <v>0.48</v>
      </c>
    </row>
    <row r="13" spans="2:13" ht="13.5" customHeight="1" x14ac:dyDescent="0.2">
      <c r="B13" s="1305"/>
      <c r="C13" s="1308"/>
      <c r="D13" s="598">
        <v>11</v>
      </c>
      <c r="E13" s="599" t="s">
        <v>575</v>
      </c>
      <c r="F13" s="605" t="s">
        <v>575</v>
      </c>
      <c r="G13" s="599" t="s">
        <v>575</v>
      </c>
      <c r="H13" s="605" t="s">
        <v>575</v>
      </c>
      <c r="I13" s="601" t="s">
        <v>575</v>
      </c>
      <c r="J13" s="605" t="s">
        <v>575</v>
      </c>
      <c r="K13" s="606">
        <v>1.03</v>
      </c>
      <c r="L13" s="607">
        <v>0.88</v>
      </c>
      <c r="M13" s="608">
        <v>1.0900000000000001</v>
      </c>
    </row>
    <row r="14" spans="2:13" ht="13.5" customHeight="1" x14ac:dyDescent="0.2">
      <c r="B14" s="1305"/>
      <c r="C14" s="1308"/>
      <c r="D14" s="609">
        <v>12</v>
      </c>
      <c r="E14" s="610" t="s">
        <v>575</v>
      </c>
      <c r="F14" s="611" t="s">
        <v>575</v>
      </c>
      <c r="G14" s="610" t="s">
        <v>575</v>
      </c>
      <c r="H14" s="611" t="s">
        <v>575</v>
      </c>
      <c r="I14" s="612" t="s">
        <v>575</v>
      </c>
      <c r="J14" s="611" t="s">
        <v>575</v>
      </c>
      <c r="K14" s="613">
        <v>0</v>
      </c>
      <c r="L14" s="614">
        <v>0</v>
      </c>
      <c r="M14" s="615">
        <v>0</v>
      </c>
    </row>
    <row r="15" spans="2:13" ht="13.5" customHeight="1" x14ac:dyDescent="0.2">
      <c r="B15" s="1305"/>
      <c r="C15" s="1308"/>
      <c r="D15" s="609">
        <v>13</v>
      </c>
      <c r="E15" s="610" t="s">
        <v>575</v>
      </c>
      <c r="F15" s="611" t="s">
        <v>575</v>
      </c>
      <c r="G15" s="610" t="s">
        <v>575</v>
      </c>
      <c r="H15" s="611" t="s">
        <v>575</v>
      </c>
      <c r="I15" s="612" t="s">
        <v>575</v>
      </c>
      <c r="J15" s="611" t="s">
        <v>575</v>
      </c>
      <c r="K15" s="613">
        <v>0.01</v>
      </c>
      <c r="L15" s="614">
        <v>0.01</v>
      </c>
      <c r="M15" s="615">
        <v>0.01</v>
      </c>
    </row>
    <row r="16" spans="2:13" ht="13.5" customHeight="1" x14ac:dyDescent="0.2">
      <c r="B16" s="1305"/>
      <c r="C16" s="1308"/>
      <c r="D16" s="609">
        <v>14</v>
      </c>
      <c r="E16" s="610" t="s">
        <v>575</v>
      </c>
      <c r="F16" s="611" t="s">
        <v>575</v>
      </c>
      <c r="G16" s="610" t="s">
        <v>575</v>
      </c>
      <c r="H16" s="611" t="s">
        <v>575</v>
      </c>
      <c r="I16" s="612" t="s">
        <v>575</v>
      </c>
      <c r="J16" s="611" t="s">
        <v>575</v>
      </c>
      <c r="K16" s="613">
        <v>0.1</v>
      </c>
      <c r="L16" s="614">
        <v>0.23</v>
      </c>
      <c r="M16" s="615">
        <v>0.25</v>
      </c>
    </row>
    <row r="17" spans="2:13" ht="13.5" customHeight="1" x14ac:dyDescent="0.2">
      <c r="B17" s="1305"/>
      <c r="C17" s="1308"/>
      <c r="D17" s="609">
        <v>15</v>
      </c>
      <c r="E17" s="610" t="s">
        <v>575</v>
      </c>
      <c r="F17" s="611" t="s">
        <v>575</v>
      </c>
      <c r="G17" s="610" t="s">
        <v>575</v>
      </c>
      <c r="H17" s="611" t="s">
        <v>575</v>
      </c>
      <c r="I17" s="612" t="s">
        <v>575</v>
      </c>
      <c r="J17" s="611" t="s">
        <v>575</v>
      </c>
      <c r="K17" s="613">
        <v>2.14</v>
      </c>
      <c r="L17" s="614">
        <v>1.32</v>
      </c>
      <c r="M17" s="615">
        <v>2</v>
      </c>
    </row>
    <row r="18" spans="2:13" ht="13.5" customHeight="1" x14ac:dyDescent="0.2">
      <c r="B18" s="1305"/>
      <c r="C18" s="1308"/>
      <c r="D18" s="609">
        <v>18</v>
      </c>
      <c r="E18" s="610" t="s">
        <v>575</v>
      </c>
      <c r="F18" s="611" t="s">
        <v>575</v>
      </c>
      <c r="G18" s="610" t="s">
        <v>575</v>
      </c>
      <c r="H18" s="611" t="s">
        <v>575</v>
      </c>
      <c r="I18" s="612" t="s">
        <v>575</v>
      </c>
      <c r="J18" s="611" t="s">
        <v>575</v>
      </c>
      <c r="K18" s="613">
        <v>0.99</v>
      </c>
      <c r="L18" s="614">
        <v>1.1599999999999999</v>
      </c>
      <c r="M18" s="615">
        <v>1.36</v>
      </c>
    </row>
    <row r="19" spans="2:13" ht="13.5" customHeight="1" x14ac:dyDescent="0.2">
      <c r="B19" s="1305"/>
      <c r="C19" s="1308"/>
      <c r="D19" s="609">
        <v>23</v>
      </c>
      <c r="E19" s="610" t="s">
        <v>575</v>
      </c>
      <c r="F19" s="611" t="s">
        <v>575</v>
      </c>
      <c r="G19" s="610" t="s">
        <v>575</v>
      </c>
      <c r="H19" s="611" t="s">
        <v>575</v>
      </c>
      <c r="I19" s="612" t="s">
        <v>575</v>
      </c>
      <c r="J19" s="611" t="s">
        <v>575</v>
      </c>
      <c r="K19" s="613">
        <v>0</v>
      </c>
      <c r="L19" s="614">
        <v>0</v>
      </c>
      <c r="M19" s="615">
        <v>0</v>
      </c>
    </row>
    <row r="20" spans="2:13" ht="13.5" customHeight="1" x14ac:dyDescent="0.2">
      <c r="B20" s="1305"/>
      <c r="C20" s="1308"/>
      <c r="D20" s="609">
        <v>24</v>
      </c>
      <c r="E20" s="610" t="s">
        <v>575</v>
      </c>
      <c r="F20" s="611" t="s">
        <v>575</v>
      </c>
      <c r="G20" s="610" t="s">
        <v>575</v>
      </c>
      <c r="H20" s="611" t="s">
        <v>575</v>
      </c>
      <c r="I20" s="612" t="s">
        <v>575</v>
      </c>
      <c r="J20" s="611" t="s">
        <v>575</v>
      </c>
      <c r="K20" s="613">
        <v>0</v>
      </c>
      <c r="L20" s="614">
        <v>0</v>
      </c>
      <c r="M20" s="615">
        <v>0</v>
      </c>
    </row>
    <row r="21" spans="2:13" ht="13.5" customHeight="1" x14ac:dyDescent="0.2">
      <c r="B21" s="1305"/>
      <c r="C21" s="1308"/>
      <c r="D21" s="616"/>
      <c r="E21" s="610"/>
      <c r="F21" s="617"/>
      <c r="G21" s="610"/>
      <c r="H21" s="617"/>
      <c r="I21" s="612"/>
      <c r="J21" s="618" t="s">
        <v>576</v>
      </c>
      <c r="K21" s="619">
        <f>SUM(K12:K20)</f>
        <v>4.7700000000000005</v>
      </c>
      <c r="L21" s="620">
        <f>SUM(L12:L20)</f>
        <v>4.0200000000000005</v>
      </c>
      <c r="M21" s="621">
        <f>SUM(M12:M20)</f>
        <v>5.19</v>
      </c>
    </row>
    <row r="22" spans="2:13" ht="13.5" customHeight="1" thickBot="1" x14ac:dyDescent="0.25">
      <c r="B22" s="1305"/>
      <c r="C22" s="1309"/>
      <c r="D22" s="622"/>
      <c r="E22" s="623"/>
      <c r="F22" s="624"/>
      <c r="G22" s="623"/>
      <c r="H22" s="624"/>
      <c r="I22" s="625"/>
      <c r="J22" s="626" t="s">
        <v>577</v>
      </c>
      <c r="K22" s="627">
        <v>4.91</v>
      </c>
      <c r="L22" s="628">
        <v>4.42</v>
      </c>
      <c r="M22" s="629">
        <v>5.19</v>
      </c>
    </row>
    <row r="23" spans="2:13" ht="13.5" customHeight="1" x14ac:dyDescent="0.2">
      <c r="B23" s="1305"/>
      <c r="C23" s="1405" t="s">
        <v>578</v>
      </c>
      <c r="D23" s="630" t="s">
        <v>369</v>
      </c>
      <c r="E23" s="599">
        <v>47.4</v>
      </c>
      <c r="F23" s="600" t="s">
        <v>574</v>
      </c>
      <c r="G23" s="599">
        <v>48.7</v>
      </c>
      <c r="H23" s="600">
        <v>35</v>
      </c>
      <c r="I23" s="601">
        <v>49.7</v>
      </c>
      <c r="J23" s="600">
        <v>55</v>
      </c>
      <c r="K23" s="602">
        <v>0.12</v>
      </c>
      <c r="L23" s="603">
        <v>0.18</v>
      </c>
      <c r="M23" s="604">
        <v>0.17</v>
      </c>
    </row>
    <row r="24" spans="2:13" ht="13.5" customHeight="1" x14ac:dyDescent="0.2">
      <c r="B24" s="1305"/>
      <c r="C24" s="1406"/>
      <c r="D24" s="631" t="s">
        <v>370</v>
      </c>
      <c r="E24" s="610" t="s">
        <v>575</v>
      </c>
      <c r="F24" s="611" t="s">
        <v>575</v>
      </c>
      <c r="G24" s="610" t="s">
        <v>575</v>
      </c>
      <c r="H24" s="611" t="s">
        <v>575</v>
      </c>
      <c r="I24" s="612" t="s">
        <v>575</v>
      </c>
      <c r="J24" s="611" t="s">
        <v>575</v>
      </c>
      <c r="K24" s="613">
        <v>0.22</v>
      </c>
      <c r="L24" s="614">
        <v>0.32</v>
      </c>
      <c r="M24" s="615">
        <v>0.22</v>
      </c>
    </row>
    <row r="25" spans="2:13" ht="13.5" customHeight="1" thickBot="1" x14ac:dyDescent="0.25">
      <c r="B25" s="1306"/>
      <c r="C25" s="1407"/>
      <c r="D25" s="622"/>
      <c r="E25" s="623"/>
      <c r="F25" s="624"/>
      <c r="G25" s="623"/>
      <c r="H25" s="624"/>
      <c r="I25" s="625"/>
      <c r="J25" s="624" t="s">
        <v>576</v>
      </c>
      <c r="K25" s="632">
        <f>K23+K24</f>
        <v>0.33999999999999997</v>
      </c>
      <c r="L25" s="628">
        <f>L23+L24</f>
        <v>0.5</v>
      </c>
      <c r="M25" s="633">
        <f>M23+M24</f>
        <v>0.39</v>
      </c>
    </row>
    <row r="26" spans="2:13" ht="13.5" customHeight="1" x14ac:dyDescent="0.2">
      <c r="B26" s="1304">
        <v>4</v>
      </c>
      <c r="C26" s="1307" t="s">
        <v>573</v>
      </c>
      <c r="D26" s="634">
        <v>8</v>
      </c>
      <c r="E26" s="635">
        <v>46.8</v>
      </c>
      <c r="F26" s="636" t="s">
        <v>574</v>
      </c>
      <c r="G26" s="635">
        <v>48.6</v>
      </c>
      <c r="H26" s="636">
        <v>60</v>
      </c>
      <c r="I26" s="637">
        <v>49.7</v>
      </c>
      <c r="J26" s="636">
        <v>50</v>
      </c>
      <c r="K26" s="602">
        <v>0.53</v>
      </c>
      <c r="L26" s="603">
        <v>1.19</v>
      </c>
      <c r="M26" s="604">
        <v>1.26</v>
      </c>
    </row>
    <row r="27" spans="2:13" ht="13.5" customHeight="1" x14ac:dyDescent="0.2">
      <c r="B27" s="1305"/>
      <c r="C27" s="1308"/>
      <c r="D27" s="609">
        <v>13</v>
      </c>
      <c r="E27" s="610" t="s">
        <v>575</v>
      </c>
      <c r="F27" s="611" t="s">
        <v>575</v>
      </c>
      <c r="G27" s="610" t="s">
        <v>575</v>
      </c>
      <c r="H27" s="611" t="s">
        <v>575</v>
      </c>
      <c r="I27" s="612" t="s">
        <v>575</v>
      </c>
      <c r="J27" s="611" t="s">
        <v>575</v>
      </c>
      <c r="K27" s="613">
        <v>0.38</v>
      </c>
      <c r="L27" s="614">
        <v>0.51</v>
      </c>
      <c r="M27" s="615">
        <v>0.55000000000000004</v>
      </c>
    </row>
    <row r="28" spans="2:13" ht="13.5" customHeight="1" x14ac:dyDescent="0.2">
      <c r="B28" s="1305"/>
      <c r="C28" s="1308"/>
      <c r="D28" s="609">
        <v>14</v>
      </c>
      <c r="E28" s="610" t="s">
        <v>575</v>
      </c>
      <c r="F28" s="611" t="s">
        <v>575</v>
      </c>
      <c r="G28" s="610" t="s">
        <v>575</v>
      </c>
      <c r="H28" s="611" t="s">
        <v>575</v>
      </c>
      <c r="I28" s="612" t="s">
        <v>575</v>
      </c>
      <c r="J28" s="611" t="s">
        <v>575</v>
      </c>
      <c r="K28" s="613">
        <v>0.01</v>
      </c>
      <c r="L28" s="614">
        <v>0.11</v>
      </c>
      <c r="M28" s="615">
        <v>0.12</v>
      </c>
    </row>
    <row r="29" spans="2:13" ht="13.5" customHeight="1" x14ac:dyDescent="0.2">
      <c r="B29" s="1305"/>
      <c r="C29" s="1308"/>
      <c r="D29" s="609">
        <v>15</v>
      </c>
      <c r="E29" s="610" t="s">
        <v>575</v>
      </c>
      <c r="F29" s="611" t="s">
        <v>575</v>
      </c>
      <c r="G29" s="610" t="s">
        <v>575</v>
      </c>
      <c r="H29" s="611" t="s">
        <v>575</v>
      </c>
      <c r="I29" s="612" t="s">
        <v>575</v>
      </c>
      <c r="J29" s="611" t="s">
        <v>575</v>
      </c>
      <c r="K29" s="613">
        <v>1.76</v>
      </c>
      <c r="L29" s="614">
        <v>2.83</v>
      </c>
      <c r="M29" s="615">
        <v>3.19</v>
      </c>
    </row>
    <row r="30" spans="2:13" ht="13.5" customHeight="1" x14ac:dyDescent="0.2">
      <c r="B30" s="1305"/>
      <c r="C30" s="1308"/>
      <c r="D30" s="609">
        <v>17</v>
      </c>
      <c r="E30" s="610" t="s">
        <v>575</v>
      </c>
      <c r="F30" s="611" t="s">
        <v>575</v>
      </c>
      <c r="G30" s="610" t="s">
        <v>575</v>
      </c>
      <c r="H30" s="611" t="s">
        <v>575</v>
      </c>
      <c r="I30" s="612" t="s">
        <v>575</v>
      </c>
      <c r="J30" s="611" t="s">
        <v>575</v>
      </c>
      <c r="K30" s="613">
        <v>1.76</v>
      </c>
      <c r="L30" s="614">
        <v>2.7</v>
      </c>
      <c r="M30" s="615">
        <v>2.96</v>
      </c>
    </row>
    <row r="31" spans="2:13" ht="13.5" customHeight="1" x14ac:dyDescent="0.2">
      <c r="B31" s="1305"/>
      <c r="C31" s="1308"/>
      <c r="D31" s="609">
        <v>18</v>
      </c>
      <c r="E31" s="610" t="s">
        <v>575</v>
      </c>
      <c r="F31" s="611" t="s">
        <v>575</v>
      </c>
      <c r="G31" s="610" t="s">
        <v>575</v>
      </c>
      <c r="H31" s="611" t="s">
        <v>575</v>
      </c>
      <c r="I31" s="612" t="s">
        <v>575</v>
      </c>
      <c r="J31" s="611" t="s">
        <v>575</v>
      </c>
      <c r="K31" s="613">
        <v>0.63</v>
      </c>
      <c r="L31" s="614">
        <v>1.2</v>
      </c>
      <c r="M31" s="615">
        <v>1.54</v>
      </c>
    </row>
    <row r="32" spans="2:13" ht="13.5" customHeight="1" x14ac:dyDescent="0.2">
      <c r="B32" s="1305"/>
      <c r="C32" s="1308"/>
      <c r="D32" s="609">
        <v>20</v>
      </c>
      <c r="E32" s="610" t="s">
        <v>575</v>
      </c>
      <c r="F32" s="611" t="s">
        <v>575</v>
      </c>
      <c r="G32" s="610" t="s">
        <v>575</v>
      </c>
      <c r="H32" s="611" t="s">
        <v>575</v>
      </c>
      <c r="I32" s="612" t="s">
        <v>575</v>
      </c>
      <c r="J32" s="611" t="s">
        <v>575</v>
      </c>
      <c r="K32" s="613">
        <v>0.61</v>
      </c>
      <c r="L32" s="614">
        <v>0.7</v>
      </c>
      <c r="M32" s="615">
        <v>0.62</v>
      </c>
    </row>
    <row r="33" spans="2:13" ht="13.5" customHeight="1" x14ac:dyDescent="0.2">
      <c r="B33" s="1305"/>
      <c r="C33" s="1308"/>
      <c r="D33" s="609">
        <v>22</v>
      </c>
      <c r="E33" s="610" t="s">
        <v>575</v>
      </c>
      <c r="F33" s="611" t="s">
        <v>575</v>
      </c>
      <c r="G33" s="610" t="s">
        <v>575</v>
      </c>
      <c r="H33" s="611" t="s">
        <v>575</v>
      </c>
      <c r="I33" s="612" t="s">
        <v>575</v>
      </c>
      <c r="J33" s="611" t="s">
        <v>575</v>
      </c>
      <c r="K33" s="613">
        <v>0</v>
      </c>
      <c r="L33" s="614">
        <v>0</v>
      </c>
      <c r="M33" s="615">
        <v>0</v>
      </c>
    </row>
    <row r="34" spans="2:13" ht="13.5" customHeight="1" x14ac:dyDescent="0.2">
      <c r="B34" s="1305"/>
      <c r="C34" s="1308"/>
      <c r="D34" s="609">
        <v>24</v>
      </c>
      <c r="E34" s="610" t="s">
        <v>575</v>
      </c>
      <c r="F34" s="611" t="s">
        <v>575</v>
      </c>
      <c r="G34" s="610" t="s">
        <v>575</v>
      </c>
      <c r="H34" s="611" t="s">
        <v>575</v>
      </c>
      <c r="I34" s="612" t="s">
        <v>575</v>
      </c>
      <c r="J34" s="611" t="s">
        <v>575</v>
      </c>
      <c r="K34" s="613">
        <v>0.95</v>
      </c>
      <c r="L34" s="614">
        <v>1.83</v>
      </c>
      <c r="M34" s="615">
        <v>2.1</v>
      </c>
    </row>
    <row r="35" spans="2:13" ht="13.5" customHeight="1" x14ac:dyDescent="0.2">
      <c r="B35" s="1305"/>
      <c r="C35" s="1308"/>
      <c r="D35" s="609">
        <v>25</v>
      </c>
      <c r="E35" s="610" t="s">
        <v>575</v>
      </c>
      <c r="F35" s="611" t="s">
        <v>575</v>
      </c>
      <c r="G35" s="610" t="s">
        <v>575</v>
      </c>
      <c r="H35" s="611" t="s">
        <v>575</v>
      </c>
      <c r="I35" s="612" t="s">
        <v>575</v>
      </c>
      <c r="J35" s="611" t="s">
        <v>575</v>
      </c>
      <c r="K35" s="613">
        <v>0</v>
      </c>
      <c r="L35" s="614">
        <v>0</v>
      </c>
      <c r="M35" s="615">
        <v>0</v>
      </c>
    </row>
    <row r="36" spans="2:13" ht="13.5" customHeight="1" x14ac:dyDescent="0.2">
      <c r="B36" s="1305"/>
      <c r="C36" s="1308"/>
      <c r="D36" s="609">
        <v>26</v>
      </c>
      <c r="E36" s="610" t="s">
        <v>575</v>
      </c>
      <c r="F36" s="611" t="s">
        <v>575</v>
      </c>
      <c r="G36" s="610" t="s">
        <v>575</v>
      </c>
      <c r="H36" s="611" t="s">
        <v>575</v>
      </c>
      <c r="I36" s="612" t="s">
        <v>575</v>
      </c>
      <c r="J36" s="611" t="s">
        <v>575</v>
      </c>
      <c r="K36" s="613">
        <v>0.77</v>
      </c>
      <c r="L36" s="614">
        <v>1.26</v>
      </c>
      <c r="M36" s="615">
        <v>1.53</v>
      </c>
    </row>
    <row r="37" spans="2:13" ht="13.5" customHeight="1" x14ac:dyDescent="0.2">
      <c r="B37" s="1305"/>
      <c r="C37" s="1308"/>
      <c r="D37" s="609">
        <v>27</v>
      </c>
      <c r="E37" s="610" t="s">
        <v>575</v>
      </c>
      <c r="F37" s="611" t="s">
        <v>575</v>
      </c>
      <c r="G37" s="610" t="s">
        <v>575</v>
      </c>
      <c r="H37" s="611" t="s">
        <v>575</v>
      </c>
      <c r="I37" s="612" t="s">
        <v>575</v>
      </c>
      <c r="J37" s="611" t="s">
        <v>575</v>
      </c>
      <c r="K37" s="613">
        <v>0</v>
      </c>
      <c r="L37" s="614">
        <v>0</v>
      </c>
      <c r="M37" s="615">
        <v>0</v>
      </c>
    </row>
    <row r="38" spans="2:13" ht="13.5" customHeight="1" x14ac:dyDescent="0.2">
      <c r="B38" s="1305"/>
      <c r="C38" s="1308"/>
      <c r="D38" s="609">
        <v>29</v>
      </c>
      <c r="E38" s="610" t="s">
        <v>575</v>
      </c>
      <c r="F38" s="611" t="s">
        <v>575</v>
      </c>
      <c r="G38" s="610" t="s">
        <v>575</v>
      </c>
      <c r="H38" s="611" t="s">
        <v>575</v>
      </c>
      <c r="I38" s="612" t="s">
        <v>575</v>
      </c>
      <c r="J38" s="611" t="s">
        <v>575</v>
      </c>
      <c r="K38" s="613">
        <v>0</v>
      </c>
      <c r="L38" s="614">
        <v>0</v>
      </c>
      <c r="M38" s="615">
        <v>0</v>
      </c>
    </row>
    <row r="39" spans="2:13" ht="13.5" customHeight="1" x14ac:dyDescent="0.2">
      <c r="B39" s="1305"/>
      <c r="C39" s="1308"/>
      <c r="D39" s="609">
        <v>35</v>
      </c>
      <c r="E39" s="610" t="s">
        <v>575</v>
      </c>
      <c r="F39" s="611" t="s">
        <v>575</v>
      </c>
      <c r="G39" s="610" t="s">
        <v>575</v>
      </c>
      <c r="H39" s="611" t="s">
        <v>575</v>
      </c>
      <c r="I39" s="612" t="s">
        <v>575</v>
      </c>
      <c r="J39" s="611" t="s">
        <v>575</v>
      </c>
      <c r="K39" s="613">
        <v>0</v>
      </c>
      <c r="L39" s="614">
        <v>0</v>
      </c>
      <c r="M39" s="615">
        <v>0</v>
      </c>
    </row>
    <row r="40" spans="2:13" ht="13.5" customHeight="1" x14ac:dyDescent="0.2">
      <c r="B40" s="1305"/>
      <c r="C40" s="1308"/>
      <c r="D40" s="609">
        <v>39</v>
      </c>
      <c r="E40" s="610" t="s">
        <v>575</v>
      </c>
      <c r="F40" s="611" t="s">
        <v>575</v>
      </c>
      <c r="G40" s="610" t="s">
        <v>575</v>
      </c>
      <c r="H40" s="611" t="s">
        <v>575</v>
      </c>
      <c r="I40" s="612" t="s">
        <v>575</v>
      </c>
      <c r="J40" s="611" t="s">
        <v>575</v>
      </c>
      <c r="K40" s="613">
        <v>0</v>
      </c>
      <c r="L40" s="614">
        <v>0</v>
      </c>
      <c r="M40" s="615">
        <v>0</v>
      </c>
    </row>
    <row r="41" spans="2:13" ht="13.5" customHeight="1" x14ac:dyDescent="0.2">
      <c r="B41" s="1305"/>
      <c r="C41" s="1308"/>
      <c r="D41" s="616"/>
      <c r="E41" s="610"/>
      <c r="F41" s="617"/>
      <c r="G41" s="610"/>
      <c r="H41" s="617"/>
      <c r="I41" s="612"/>
      <c r="J41" s="617" t="s">
        <v>576</v>
      </c>
      <c r="K41" s="619">
        <f>SUM(K26:K40)</f>
        <v>7.4</v>
      </c>
      <c r="L41" s="620">
        <f>SUM(L26:L40)</f>
        <v>12.33</v>
      </c>
      <c r="M41" s="621">
        <f>SUM(M26:M40)</f>
        <v>13.87</v>
      </c>
    </row>
    <row r="42" spans="2:13" ht="13.5" customHeight="1" thickBot="1" x14ac:dyDescent="0.25">
      <c r="B42" s="1306"/>
      <c r="C42" s="1309"/>
      <c r="D42" s="622"/>
      <c r="E42" s="623"/>
      <c r="F42" s="624"/>
      <c r="G42" s="623"/>
      <c r="H42" s="624"/>
      <c r="I42" s="625"/>
      <c r="J42" s="624" t="s">
        <v>577</v>
      </c>
      <c r="K42" s="627">
        <v>10.9</v>
      </c>
      <c r="L42" s="628">
        <v>18.7</v>
      </c>
      <c r="M42" s="629">
        <v>21.31</v>
      </c>
    </row>
    <row r="43" spans="2:13" ht="12.75" customHeight="1" x14ac:dyDescent="0.2">
      <c r="B43" s="1304">
        <v>5</v>
      </c>
      <c r="C43" s="1307" t="s">
        <v>573</v>
      </c>
      <c r="D43" s="634">
        <v>6</v>
      </c>
      <c r="E43" s="635">
        <v>46.7</v>
      </c>
      <c r="F43" s="636" t="s">
        <v>574</v>
      </c>
      <c r="G43" s="635">
        <v>48.6</v>
      </c>
      <c r="H43" s="636">
        <v>65</v>
      </c>
      <c r="I43" s="637">
        <v>49.6</v>
      </c>
      <c r="J43" s="636">
        <v>35</v>
      </c>
      <c r="K43" s="602">
        <v>0.78</v>
      </c>
      <c r="L43" s="603">
        <v>1.49</v>
      </c>
      <c r="M43" s="604">
        <v>1.54</v>
      </c>
    </row>
    <row r="44" spans="2:13" ht="12.75" customHeight="1" x14ac:dyDescent="0.2">
      <c r="B44" s="1305"/>
      <c r="C44" s="1308"/>
      <c r="D44" s="609">
        <v>15</v>
      </c>
      <c r="E44" s="610" t="s">
        <v>575</v>
      </c>
      <c r="F44" s="611" t="s">
        <v>575</v>
      </c>
      <c r="G44" s="610" t="s">
        <v>575</v>
      </c>
      <c r="H44" s="611" t="s">
        <v>575</v>
      </c>
      <c r="I44" s="612" t="s">
        <v>575</v>
      </c>
      <c r="J44" s="611" t="s">
        <v>575</v>
      </c>
      <c r="K44" s="638">
        <v>0</v>
      </c>
      <c r="L44" s="639">
        <v>0</v>
      </c>
      <c r="M44" s="640">
        <v>0</v>
      </c>
    </row>
    <row r="45" spans="2:13" ht="12.75" customHeight="1" x14ac:dyDescent="0.2">
      <c r="B45" s="1305"/>
      <c r="C45" s="1308"/>
      <c r="D45" s="609">
        <v>16</v>
      </c>
      <c r="E45" s="610" t="s">
        <v>575</v>
      </c>
      <c r="F45" s="611" t="s">
        <v>575</v>
      </c>
      <c r="G45" s="610" t="s">
        <v>575</v>
      </c>
      <c r="H45" s="611" t="s">
        <v>575</v>
      </c>
      <c r="I45" s="612" t="s">
        <v>575</v>
      </c>
      <c r="J45" s="611" t="s">
        <v>575</v>
      </c>
      <c r="K45" s="638">
        <v>0.28999999999999998</v>
      </c>
      <c r="L45" s="639">
        <v>0.44</v>
      </c>
      <c r="M45" s="640">
        <v>0.28999999999999998</v>
      </c>
    </row>
    <row r="46" spans="2:13" ht="12.75" customHeight="1" x14ac:dyDescent="0.2">
      <c r="B46" s="1305"/>
      <c r="C46" s="1308"/>
      <c r="D46" s="609">
        <v>17</v>
      </c>
      <c r="E46" s="610" t="s">
        <v>575</v>
      </c>
      <c r="F46" s="611" t="s">
        <v>575</v>
      </c>
      <c r="G46" s="610" t="s">
        <v>575</v>
      </c>
      <c r="H46" s="611" t="s">
        <v>575</v>
      </c>
      <c r="I46" s="612" t="s">
        <v>575</v>
      </c>
      <c r="J46" s="611" t="s">
        <v>575</v>
      </c>
      <c r="K46" s="613">
        <v>0.43</v>
      </c>
      <c r="L46" s="614">
        <v>0.81</v>
      </c>
      <c r="M46" s="615">
        <v>0.88</v>
      </c>
    </row>
    <row r="47" spans="2:13" ht="12.75" customHeight="1" x14ac:dyDescent="0.2">
      <c r="B47" s="1305"/>
      <c r="C47" s="1308"/>
      <c r="D47" s="609">
        <v>18</v>
      </c>
      <c r="E47" s="610" t="s">
        <v>575</v>
      </c>
      <c r="F47" s="611" t="s">
        <v>575</v>
      </c>
      <c r="G47" s="610" t="s">
        <v>575</v>
      </c>
      <c r="H47" s="611" t="s">
        <v>575</v>
      </c>
      <c r="I47" s="612" t="s">
        <v>575</v>
      </c>
      <c r="J47" s="611" t="s">
        <v>575</v>
      </c>
      <c r="K47" s="613">
        <v>0.37</v>
      </c>
      <c r="L47" s="614">
        <v>0.76</v>
      </c>
      <c r="M47" s="615">
        <v>0.76</v>
      </c>
    </row>
    <row r="48" spans="2:13" ht="12.75" customHeight="1" x14ac:dyDescent="0.2">
      <c r="B48" s="1305"/>
      <c r="C48" s="1308"/>
      <c r="D48" s="609">
        <v>21</v>
      </c>
      <c r="E48" s="610" t="s">
        <v>575</v>
      </c>
      <c r="F48" s="611" t="s">
        <v>575</v>
      </c>
      <c r="G48" s="610" t="s">
        <v>575</v>
      </c>
      <c r="H48" s="611" t="s">
        <v>575</v>
      </c>
      <c r="I48" s="612" t="s">
        <v>575</v>
      </c>
      <c r="J48" s="611" t="s">
        <v>575</v>
      </c>
      <c r="K48" s="613">
        <v>2.04</v>
      </c>
      <c r="L48" s="614">
        <v>2.92</v>
      </c>
      <c r="M48" s="615">
        <v>2.63</v>
      </c>
    </row>
    <row r="49" spans="2:13" ht="12.75" customHeight="1" x14ac:dyDescent="0.2">
      <c r="B49" s="1305"/>
      <c r="C49" s="1308"/>
      <c r="D49" s="609">
        <v>22</v>
      </c>
      <c r="E49" s="610" t="s">
        <v>575</v>
      </c>
      <c r="F49" s="611" t="s">
        <v>575</v>
      </c>
      <c r="G49" s="610" t="s">
        <v>575</v>
      </c>
      <c r="H49" s="611" t="s">
        <v>575</v>
      </c>
      <c r="I49" s="612" t="s">
        <v>575</v>
      </c>
      <c r="J49" s="611" t="s">
        <v>575</v>
      </c>
      <c r="K49" s="613">
        <v>2.95</v>
      </c>
      <c r="L49" s="614">
        <v>3.94</v>
      </c>
      <c r="M49" s="615">
        <v>3.47</v>
      </c>
    </row>
    <row r="50" spans="2:13" ht="12.75" customHeight="1" x14ac:dyDescent="0.2">
      <c r="B50" s="1305"/>
      <c r="C50" s="1308"/>
      <c r="D50" s="609">
        <v>24</v>
      </c>
      <c r="E50" s="610" t="s">
        <v>575</v>
      </c>
      <c r="F50" s="611" t="s">
        <v>575</v>
      </c>
      <c r="G50" s="610" t="s">
        <v>575</v>
      </c>
      <c r="H50" s="611" t="s">
        <v>575</v>
      </c>
      <c r="I50" s="612" t="s">
        <v>575</v>
      </c>
      <c r="J50" s="611" t="s">
        <v>575</v>
      </c>
      <c r="K50" s="613">
        <v>2.89</v>
      </c>
      <c r="L50" s="614">
        <v>4.55</v>
      </c>
      <c r="M50" s="615">
        <v>3.61</v>
      </c>
    </row>
    <row r="51" spans="2:13" ht="12.75" customHeight="1" x14ac:dyDescent="0.2">
      <c r="B51" s="1305"/>
      <c r="C51" s="1308"/>
      <c r="D51" s="609">
        <v>27</v>
      </c>
      <c r="E51" s="610" t="s">
        <v>575</v>
      </c>
      <c r="F51" s="611" t="s">
        <v>575</v>
      </c>
      <c r="G51" s="610" t="s">
        <v>575</v>
      </c>
      <c r="H51" s="611" t="s">
        <v>575</v>
      </c>
      <c r="I51" s="612" t="s">
        <v>575</v>
      </c>
      <c r="J51" s="611" t="s">
        <v>575</v>
      </c>
      <c r="K51" s="613">
        <v>0.79</v>
      </c>
      <c r="L51" s="614">
        <v>1.29</v>
      </c>
      <c r="M51" s="615">
        <v>1.63</v>
      </c>
    </row>
    <row r="52" spans="2:13" ht="12.75" customHeight="1" x14ac:dyDescent="0.2">
      <c r="B52" s="1305"/>
      <c r="C52" s="1308"/>
      <c r="D52" s="609">
        <v>28</v>
      </c>
      <c r="E52" s="610" t="s">
        <v>575</v>
      </c>
      <c r="F52" s="611" t="s">
        <v>575</v>
      </c>
      <c r="G52" s="610" t="s">
        <v>575</v>
      </c>
      <c r="H52" s="611" t="s">
        <v>575</v>
      </c>
      <c r="I52" s="612" t="s">
        <v>575</v>
      </c>
      <c r="J52" s="611" t="s">
        <v>575</v>
      </c>
      <c r="K52" s="613">
        <v>1.89</v>
      </c>
      <c r="L52" s="614">
        <v>2.66</v>
      </c>
      <c r="M52" s="615">
        <v>2.64</v>
      </c>
    </row>
    <row r="53" spans="2:13" ht="12.75" customHeight="1" x14ac:dyDescent="0.2">
      <c r="B53" s="1305"/>
      <c r="C53" s="1308"/>
      <c r="D53" s="609">
        <v>29</v>
      </c>
      <c r="E53" s="610" t="s">
        <v>575</v>
      </c>
      <c r="F53" s="611" t="s">
        <v>575</v>
      </c>
      <c r="G53" s="610" t="s">
        <v>575</v>
      </c>
      <c r="H53" s="611" t="s">
        <v>575</v>
      </c>
      <c r="I53" s="612" t="s">
        <v>575</v>
      </c>
      <c r="J53" s="611" t="s">
        <v>575</v>
      </c>
      <c r="K53" s="613">
        <v>2.4900000000000002</v>
      </c>
      <c r="L53" s="614">
        <v>2.7</v>
      </c>
      <c r="M53" s="615">
        <v>2.64</v>
      </c>
    </row>
    <row r="54" spans="2:13" ht="12.75" customHeight="1" x14ac:dyDescent="0.2">
      <c r="B54" s="1305"/>
      <c r="C54" s="1308"/>
      <c r="D54" s="616"/>
      <c r="E54" s="610"/>
      <c r="F54" s="617"/>
      <c r="G54" s="610"/>
      <c r="H54" s="617"/>
      <c r="I54" s="612"/>
      <c r="J54" s="617" t="s">
        <v>576</v>
      </c>
      <c r="K54" s="619">
        <f>SUM(K43:K53)</f>
        <v>14.92</v>
      </c>
      <c r="L54" s="620">
        <f>SUM(L43:L53)</f>
        <v>21.56</v>
      </c>
      <c r="M54" s="621">
        <f>SUM(M43:M53)</f>
        <v>20.09</v>
      </c>
    </row>
    <row r="55" spans="2:13" ht="13.5" customHeight="1" thickBot="1" x14ac:dyDescent="0.25">
      <c r="B55" s="1306"/>
      <c r="C55" s="1309"/>
      <c r="D55" s="622"/>
      <c r="E55" s="623"/>
      <c r="F55" s="624"/>
      <c r="G55" s="623"/>
      <c r="H55" s="624"/>
      <c r="I55" s="625"/>
      <c r="J55" s="624" t="s">
        <v>577</v>
      </c>
      <c r="K55" s="627">
        <v>24.03</v>
      </c>
      <c r="L55" s="628">
        <v>39.17</v>
      </c>
      <c r="M55" s="629">
        <v>39.53</v>
      </c>
    </row>
    <row r="56" spans="2:13" ht="12.75" customHeight="1" x14ac:dyDescent="0.2">
      <c r="B56" s="1304">
        <v>6</v>
      </c>
      <c r="C56" s="1307" t="s">
        <v>573</v>
      </c>
      <c r="D56" s="634">
        <v>4</v>
      </c>
      <c r="E56" s="635">
        <v>46.8</v>
      </c>
      <c r="F56" s="636" t="s">
        <v>574</v>
      </c>
      <c r="G56" s="635">
        <v>48.6</v>
      </c>
      <c r="H56" s="636">
        <v>55</v>
      </c>
      <c r="I56" s="637">
        <v>49.5</v>
      </c>
      <c r="J56" s="636">
        <v>25</v>
      </c>
      <c r="K56" s="602">
        <v>1.44</v>
      </c>
      <c r="L56" s="603">
        <v>1.84</v>
      </c>
      <c r="M56" s="604">
        <v>1.82</v>
      </c>
    </row>
    <row r="57" spans="2:13" ht="12.75" customHeight="1" x14ac:dyDescent="0.2">
      <c r="B57" s="1305"/>
      <c r="C57" s="1308"/>
      <c r="D57" s="609">
        <v>7</v>
      </c>
      <c r="E57" s="610" t="s">
        <v>575</v>
      </c>
      <c r="F57" s="611" t="s">
        <v>575</v>
      </c>
      <c r="G57" s="610" t="s">
        <v>575</v>
      </c>
      <c r="H57" s="611" t="s">
        <v>575</v>
      </c>
      <c r="I57" s="612" t="s">
        <v>575</v>
      </c>
      <c r="J57" s="611" t="s">
        <v>575</v>
      </c>
      <c r="K57" s="613">
        <v>0.36</v>
      </c>
      <c r="L57" s="614">
        <v>0.51</v>
      </c>
      <c r="M57" s="615">
        <v>0.44</v>
      </c>
    </row>
    <row r="58" spans="2:13" ht="12.75" customHeight="1" x14ac:dyDescent="0.2">
      <c r="B58" s="1305"/>
      <c r="C58" s="1308"/>
      <c r="D58" s="609">
        <v>8</v>
      </c>
      <c r="E58" s="610" t="s">
        <v>575</v>
      </c>
      <c r="F58" s="611" t="s">
        <v>575</v>
      </c>
      <c r="G58" s="610" t="s">
        <v>575</v>
      </c>
      <c r="H58" s="611" t="s">
        <v>575</v>
      </c>
      <c r="I58" s="612" t="s">
        <v>575</v>
      </c>
      <c r="J58" s="611" t="s">
        <v>575</v>
      </c>
      <c r="K58" s="638">
        <v>0</v>
      </c>
      <c r="L58" s="639">
        <v>0</v>
      </c>
      <c r="M58" s="640">
        <v>0</v>
      </c>
    </row>
    <row r="59" spans="2:13" ht="12.75" customHeight="1" x14ac:dyDescent="0.2">
      <c r="B59" s="1305"/>
      <c r="C59" s="1308"/>
      <c r="D59" s="609">
        <v>12</v>
      </c>
      <c r="E59" s="610" t="s">
        <v>575</v>
      </c>
      <c r="F59" s="611" t="s">
        <v>575</v>
      </c>
      <c r="G59" s="610" t="s">
        <v>575</v>
      </c>
      <c r="H59" s="611" t="s">
        <v>575</v>
      </c>
      <c r="I59" s="612" t="s">
        <v>575</v>
      </c>
      <c r="J59" s="611" t="s">
        <v>575</v>
      </c>
      <c r="K59" s="613">
        <v>1.19</v>
      </c>
      <c r="L59" s="614">
        <v>1.54</v>
      </c>
      <c r="M59" s="615">
        <v>1.33</v>
      </c>
    </row>
    <row r="60" spans="2:13" ht="12.75" customHeight="1" x14ac:dyDescent="0.2">
      <c r="B60" s="1305"/>
      <c r="C60" s="1308"/>
      <c r="D60" s="609">
        <v>13</v>
      </c>
      <c r="E60" s="610" t="s">
        <v>575</v>
      </c>
      <c r="F60" s="611" t="s">
        <v>575</v>
      </c>
      <c r="G60" s="610" t="s">
        <v>575</v>
      </c>
      <c r="H60" s="611" t="s">
        <v>575</v>
      </c>
      <c r="I60" s="612" t="s">
        <v>575</v>
      </c>
      <c r="J60" s="611" t="s">
        <v>575</v>
      </c>
      <c r="K60" s="613">
        <v>0</v>
      </c>
      <c r="L60" s="614">
        <v>0</v>
      </c>
      <c r="M60" s="615">
        <v>0</v>
      </c>
    </row>
    <row r="61" spans="2:13" ht="12.75" customHeight="1" x14ac:dyDescent="0.2">
      <c r="B61" s="1305"/>
      <c r="C61" s="1308"/>
      <c r="D61" s="609">
        <v>16</v>
      </c>
      <c r="E61" s="610" t="s">
        <v>575</v>
      </c>
      <c r="F61" s="611" t="s">
        <v>575</v>
      </c>
      <c r="G61" s="610" t="s">
        <v>575</v>
      </c>
      <c r="H61" s="611" t="s">
        <v>575</v>
      </c>
      <c r="I61" s="612" t="s">
        <v>575</v>
      </c>
      <c r="J61" s="611" t="s">
        <v>575</v>
      </c>
      <c r="K61" s="613">
        <v>0.92</v>
      </c>
      <c r="L61" s="614">
        <v>1.85</v>
      </c>
      <c r="M61" s="615">
        <v>1.65</v>
      </c>
    </row>
    <row r="62" spans="2:13" ht="12.75" customHeight="1" x14ac:dyDescent="0.2">
      <c r="B62" s="1305"/>
      <c r="C62" s="1308"/>
      <c r="D62" s="609">
        <v>24</v>
      </c>
      <c r="E62" s="610" t="s">
        <v>575</v>
      </c>
      <c r="F62" s="611" t="s">
        <v>575</v>
      </c>
      <c r="G62" s="610" t="s">
        <v>575</v>
      </c>
      <c r="H62" s="611" t="s">
        <v>575</v>
      </c>
      <c r="I62" s="612" t="s">
        <v>575</v>
      </c>
      <c r="J62" s="611" t="s">
        <v>575</v>
      </c>
      <c r="K62" s="613">
        <v>0.04</v>
      </c>
      <c r="L62" s="614">
        <v>7.0000000000000007E-2</v>
      </c>
      <c r="M62" s="615">
        <v>0.06</v>
      </c>
    </row>
    <row r="63" spans="2:13" ht="12.75" customHeight="1" x14ac:dyDescent="0.2">
      <c r="B63" s="1305"/>
      <c r="C63" s="1308"/>
      <c r="D63" s="609">
        <v>27</v>
      </c>
      <c r="E63" s="610" t="s">
        <v>575</v>
      </c>
      <c r="F63" s="611" t="s">
        <v>575</v>
      </c>
      <c r="G63" s="610" t="s">
        <v>575</v>
      </c>
      <c r="H63" s="611" t="s">
        <v>575</v>
      </c>
      <c r="I63" s="612" t="s">
        <v>575</v>
      </c>
      <c r="J63" s="611" t="s">
        <v>575</v>
      </c>
      <c r="K63" s="638">
        <v>0.88</v>
      </c>
      <c r="L63" s="639">
        <v>1.73</v>
      </c>
      <c r="M63" s="640">
        <v>1.33</v>
      </c>
    </row>
    <row r="64" spans="2:13" ht="12.75" customHeight="1" x14ac:dyDescent="0.2">
      <c r="B64" s="1305"/>
      <c r="C64" s="1308"/>
      <c r="D64" s="609">
        <v>28</v>
      </c>
      <c r="E64" s="610" t="s">
        <v>575</v>
      </c>
      <c r="F64" s="611" t="s">
        <v>575</v>
      </c>
      <c r="G64" s="610" t="s">
        <v>575</v>
      </c>
      <c r="H64" s="611" t="s">
        <v>575</v>
      </c>
      <c r="I64" s="612" t="s">
        <v>575</v>
      </c>
      <c r="J64" s="611" t="s">
        <v>575</v>
      </c>
      <c r="K64" s="613">
        <v>1.56</v>
      </c>
      <c r="L64" s="614">
        <v>2.36</v>
      </c>
      <c r="M64" s="615">
        <v>2.14</v>
      </c>
    </row>
    <row r="65" spans="2:13" ht="12.75" customHeight="1" x14ac:dyDescent="0.2">
      <c r="B65" s="1305"/>
      <c r="C65" s="1308"/>
      <c r="D65" s="609">
        <v>30</v>
      </c>
      <c r="E65" s="610" t="s">
        <v>575</v>
      </c>
      <c r="F65" s="611" t="s">
        <v>575</v>
      </c>
      <c r="G65" s="610" t="s">
        <v>575</v>
      </c>
      <c r="H65" s="611" t="s">
        <v>575</v>
      </c>
      <c r="I65" s="612" t="s">
        <v>575</v>
      </c>
      <c r="J65" s="611" t="s">
        <v>575</v>
      </c>
      <c r="K65" s="613">
        <v>1.01</v>
      </c>
      <c r="L65" s="614">
        <v>1.64</v>
      </c>
      <c r="M65" s="615">
        <v>1.89</v>
      </c>
    </row>
    <row r="66" spans="2:13" ht="12.75" customHeight="1" x14ac:dyDescent="0.2">
      <c r="B66" s="1305"/>
      <c r="C66" s="1308"/>
      <c r="D66" s="609">
        <v>31</v>
      </c>
      <c r="E66" s="610" t="s">
        <v>575</v>
      </c>
      <c r="F66" s="611" t="s">
        <v>575</v>
      </c>
      <c r="G66" s="610" t="s">
        <v>575</v>
      </c>
      <c r="H66" s="611" t="s">
        <v>575</v>
      </c>
      <c r="I66" s="612" t="s">
        <v>575</v>
      </c>
      <c r="J66" s="611" t="s">
        <v>575</v>
      </c>
      <c r="K66" s="613">
        <v>0.08</v>
      </c>
      <c r="L66" s="614">
        <v>0.17</v>
      </c>
      <c r="M66" s="615">
        <v>0.17</v>
      </c>
    </row>
    <row r="67" spans="2:13" ht="12.75" customHeight="1" x14ac:dyDescent="0.2">
      <c r="B67" s="1305"/>
      <c r="C67" s="1308"/>
      <c r="D67" s="609">
        <v>41</v>
      </c>
      <c r="E67" s="610" t="s">
        <v>575</v>
      </c>
      <c r="F67" s="611" t="s">
        <v>575</v>
      </c>
      <c r="G67" s="610" t="s">
        <v>575</v>
      </c>
      <c r="H67" s="611" t="s">
        <v>575</v>
      </c>
      <c r="I67" s="612" t="s">
        <v>575</v>
      </c>
      <c r="J67" s="611" t="s">
        <v>575</v>
      </c>
      <c r="K67" s="613">
        <v>0</v>
      </c>
      <c r="L67" s="614">
        <v>0</v>
      </c>
      <c r="M67" s="615">
        <v>0</v>
      </c>
    </row>
    <row r="68" spans="2:13" ht="12.75" customHeight="1" x14ac:dyDescent="0.2">
      <c r="B68" s="1305"/>
      <c r="C68" s="1308"/>
      <c r="D68" s="609">
        <v>42</v>
      </c>
      <c r="E68" s="610" t="s">
        <v>575</v>
      </c>
      <c r="F68" s="611" t="s">
        <v>575</v>
      </c>
      <c r="G68" s="610" t="s">
        <v>575</v>
      </c>
      <c r="H68" s="611" t="s">
        <v>575</v>
      </c>
      <c r="I68" s="612" t="s">
        <v>575</v>
      </c>
      <c r="J68" s="611" t="s">
        <v>575</v>
      </c>
      <c r="K68" s="613">
        <v>1.17</v>
      </c>
      <c r="L68" s="614">
        <v>1.37</v>
      </c>
      <c r="M68" s="615">
        <v>1.26</v>
      </c>
    </row>
    <row r="69" spans="2:13" ht="12.75" customHeight="1" x14ac:dyDescent="0.2">
      <c r="B69" s="1305"/>
      <c r="C69" s="1308"/>
      <c r="D69" s="609">
        <v>43</v>
      </c>
      <c r="E69" s="610" t="s">
        <v>575</v>
      </c>
      <c r="F69" s="611" t="s">
        <v>575</v>
      </c>
      <c r="G69" s="610" t="s">
        <v>575</v>
      </c>
      <c r="H69" s="611" t="s">
        <v>575</v>
      </c>
      <c r="I69" s="612" t="s">
        <v>575</v>
      </c>
      <c r="J69" s="611" t="s">
        <v>575</v>
      </c>
      <c r="K69" s="613">
        <v>0.78</v>
      </c>
      <c r="L69" s="614">
        <v>1.41</v>
      </c>
      <c r="M69" s="615">
        <v>1.51</v>
      </c>
    </row>
    <row r="70" spans="2:13" ht="12.75" customHeight="1" x14ac:dyDescent="0.2">
      <c r="B70" s="1305"/>
      <c r="C70" s="1308"/>
      <c r="D70" s="609">
        <v>44</v>
      </c>
      <c r="E70" s="610" t="s">
        <v>575</v>
      </c>
      <c r="F70" s="611" t="s">
        <v>575</v>
      </c>
      <c r="G70" s="610" t="s">
        <v>575</v>
      </c>
      <c r="H70" s="611" t="s">
        <v>575</v>
      </c>
      <c r="I70" s="612" t="s">
        <v>575</v>
      </c>
      <c r="J70" s="611" t="s">
        <v>575</v>
      </c>
      <c r="K70" s="638">
        <v>0.01</v>
      </c>
      <c r="L70" s="639">
        <v>0.01</v>
      </c>
      <c r="M70" s="640">
        <v>0.01</v>
      </c>
    </row>
    <row r="71" spans="2:13" ht="12.75" customHeight="1" x14ac:dyDescent="0.2">
      <c r="B71" s="1305"/>
      <c r="C71" s="1308"/>
      <c r="D71" s="609">
        <v>45</v>
      </c>
      <c r="E71" s="610" t="s">
        <v>575</v>
      </c>
      <c r="F71" s="611" t="s">
        <v>575</v>
      </c>
      <c r="G71" s="610" t="s">
        <v>575</v>
      </c>
      <c r="H71" s="611" t="s">
        <v>575</v>
      </c>
      <c r="I71" s="612" t="s">
        <v>575</v>
      </c>
      <c r="J71" s="611" t="s">
        <v>575</v>
      </c>
      <c r="K71" s="613">
        <v>0</v>
      </c>
      <c r="L71" s="614">
        <v>0</v>
      </c>
      <c r="M71" s="615">
        <v>0</v>
      </c>
    </row>
    <row r="72" spans="2:13" ht="12.75" customHeight="1" x14ac:dyDescent="0.2">
      <c r="B72" s="1305"/>
      <c r="C72" s="1308"/>
      <c r="D72" s="609">
        <v>46</v>
      </c>
      <c r="E72" s="610" t="s">
        <v>575</v>
      </c>
      <c r="F72" s="611" t="s">
        <v>575</v>
      </c>
      <c r="G72" s="610" t="s">
        <v>575</v>
      </c>
      <c r="H72" s="611" t="s">
        <v>575</v>
      </c>
      <c r="I72" s="612" t="s">
        <v>575</v>
      </c>
      <c r="J72" s="611" t="s">
        <v>575</v>
      </c>
      <c r="K72" s="613">
        <v>0.39</v>
      </c>
      <c r="L72" s="614">
        <v>0.69</v>
      </c>
      <c r="M72" s="615">
        <v>0.44</v>
      </c>
    </row>
    <row r="73" spans="2:13" ht="12.75" customHeight="1" x14ac:dyDescent="0.2">
      <c r="B73" s="1305"/>
      <c r="C73" s="1308"/>
      <c r="D73" s="609"/>
      <c r="E73" s="610"/>
      <c r="F73" s="617"/>
      <c r="G73" s="610"/>
      <c r="H73" s="617"/>
      <c r="I73" s="612"/>
      <c r="J73" s="617" t="s">
        <v>576</v>
      </c>
      <c r="K73" s="619">
        <f>SUM(K56:K72)</f>
        <v>9.83</v>
      </c>
      <c r="L73" s="620">
        <f>SUM(L56:L72)</f>
        <v>15.190000000000001</v>
      </c>
      <c r="M73" s="621">
        <f>SUM(M56:M72)</f>
        <v>14.049999999999999</v>
      </c>
    </row>
    <row r="74" spans="2:13" ht="13.5" customHeight="1" thickBot="1" x14ac:dyDescent="0.25">
      <c r="B74" s="1305"/>
      <c r="C74" s="1308"/>
      <c r="D74" s="641"/>
      <c r="E74" s="642"/>
      <c r="F74" s="643"/>
      <c r="G74" s="642"/>
      <c r="H74" s="643"/>
      <c r="I74" s="644"/>
      <c r="J74" s="643" t="s">
        <v>577</v>
      </c>
      <c r="K74" s="632">
        <v>11.96</v>
      </c>
      <c r="L74" s="628">
        <v>17.72</v>
      </c>
      <c r="M74" s="633">
        <v>16.45</v>
      </c>
    </row>
    <row r="75" spans="2:13" ht="13.5" customHeight="1" x14ac:dyDescent="0.2">
      <c r="B75" s="1305"/>
      <c r="C75" s="1352" t="s">
        <v>578</v>
      </c>
      <c r="D75" s="645" t="s">
        <v>69</v>
      </c>
      <c r="E75" s="635">
        <v>46.8</v>
      </c>
      <c r="F75" s="636" t="s">
        <v>574</v>
      </c>
      <c r="G75" s="635">
        <v>48.6</v>
      </c>
      <c r="H75" s="636">
        <v>55</v>
      </c>
      <c r="I75" s="637">
        <v>49.5</v>
      </c>
      <c r="J75" s="636">
        <v>25</v>
      </c>
      <c r="K75" s="646">
        <v>3.67</v>
      </c>
      <c r="L75" s="603">
        <v>6.11</v>
      </c>
      <c r="M75" s="647">
        <v>6.67</v>
      </c>
    </row>
    <row r="76" spans="2:13" ht="12.75" customHeight="1" x14ac:dyDescent="0.2">
      <c r="B76" s="1305"/>
      <c r="C76" s="1353"/>
      <c r="D76" s="631" t="s">
        <v>70</v>
      </c>
      <c r="E76" s="610" t="s">
        <v>575</v>
      </c>
      <c r="F76" s="611" t="s">
        <v>575</v>
      </c>
      <c r="G76" s="610" t="s">
        <v>575</v>
      </c>
      <c r="H76" s="611" t="s">
        <v>575</v>
      </c>
      <c r="I76" s="612" t="s">
        <v>575</v>
      </c>
      <c r="J76" s="611" t="s">
        <v>575</v>
      </c>
      <c r="K76" s="648">
        <v>3.17</v>
      </c>
      <c r="L76" s="614">
        <v>5.55</v>
      </c>
      <c r="M76" s="649">
        <v>6.23</v>
      </c>
    </row>
    <row r="77" spans="2:13" ht="12.75" customHeight="1" x14ac:dyDescent="0.2">
      <c r="B77" s="1305"/>
      <c r="C77" s="1353"/>
      <c r="D77" s="616"/>
      <c r="E77" s="610"/>
      <c r="F77" s="617"/>
      <c r="G77" s="610"/>
      <c r="H77" s="617"/>
      <c r="I77" s="612"/>
      <c r="J77" s="617" t="s">
        <v>576</v>
      </c>
      <c r="K77" s="619">
        <f>K75+K76</f>
        <v>6.84</v>
      </c>
      <c r="L77" s="620">
        <f>L75+L76</f>
        <v>11.66</v>
      </c>
      <c r="M77" s="621">
        <f>M75+M76</f>
        <v>12.9</v>
      </c>
    </row>
    <row r="78" spans="2:13" ht="13.5" customHeight="1" thickBot="1" x14ac:dyDescent="0.25">
      <c r="B78" s="1306"/>
      <c r="C78" s="1360"/>
      <c r="D78" s="622"/>
      <c r="E78" s="623"/>
      <c r="F78" s="624"/>
      <c r="G78" s="623"/>
      <c r="H78" s="624"/>
      <c r="I78" s="625"/>
      <c r="J78" s="624" t="s">
        <v>579</v>
      </c>
      <c r="K78" s="627">
        <v>31.05</v>
      </c>
      <c r="L78" s="628">
        <v>45.4</v>
      </c>
      <c r="M78" s="629">
        <v>45.3</v>
      </c>
    </row>
    <row r="79" spans="2:13" ht="12.75" customHeight="1" x14ac:dyDescent="0.2">
      <c r="B79" s="1304">
        <v>8</v>
      </c>
      <c r="C79" s="1308" t="s">
        <v>573</v>
      </c>
      <c r="D79" s="598">
        <v>1</v>
      </c>
      <c r="E79" s="599">
        <v>47.6</v>
      </c>
      <c r="F79" s="600" t="s">
        <v>574</v>
      </c>
      <c r="G79" s="599">
        <v>48.7</v>
      </c>
      <c r="H79" s="600">
        <v>35</v>
      </c>
      <c r="I79" s="601">
        <v>49.7</v>
      </c>
      <c r="J79" s="600">
        <v>85</v>
      </c>
      <c r="K79" s="602">
        <v>0.78</v>
      </c>
      <c r="L79" s="603">
        <v>1.55</v>
      </c>
      <c r="M79" s="604">
        <v>1.35</v>
      </c>
    </row>
    <row r="80" spans="2:13" ht="12.75" customHeight="1" x14ac:dyDescent="0.2">
      <c r="B80" s="1305"/>
      <c r="C80" s="1308"/>
      <c r="D80" s="609">
        <v>2</v>
      </c>
      <c r="E80" s="610" t="s">
        <v>575</v>
      </c>
      <c r="F80" s="611" t="s">
        <v>575</v>
      </c>
      <c r="G80" s="610" t="s">
        <v>575</v>
      </c>
      <c r="H80" s="611" t="s">
        <v>575</v>
      </c>
      <c r="I80" s="612" t="s">
        <v>575</v>
      </c>
      <c r="J80" s="611" t="s">
        <v>575</v>
      </c>
      <c r="K80" s="613">
        <v>0.14000000000000001</v>
      </c>
      <c r="L80" s="614">
        <v>0.2</v>
      </c>
      <c r="M80" s="615">
        <v>0.16</v>
      </c>
    </row>
    <row r="81" spans="2:13" ht="12.75" customHeight="1" x14ac:dyDescent="0.2">
      <c r="B81" s="1305"/>
      <c r="C81" s="1308"/>
      <c r="D81" s="609">
        <v>3</v>
      </c>
      <c r="E81" s="610" t="s">
        <v>575</v>
      </c>
      <c r="F81" s="611" t="s">
        <v>575</v>
      </c>
      <c r="G81" s="610" t="s">
        <v>575</v>
      </c>
      <c r="H81" s="611" t="s">
        <v>575</v>
      </c>
      <c r="I81" s="612" t="s">
        <v>575</v>
      </c>
      <c r="J81" s="611" t="s">
        <v>575</v>
      </c>
      <c r="K81" s="613">
        <v>0.53</v>
      </c>
      <c r="L81" s="614">
        <v>0.76</v>
      </c>
      <c r="M81" s="615">
        <v>0.73</v>
      </c>
    </row>
    <row r="82" spans="2:13" ht="12.75" customHeight="1" x14ac:dyDescent="0.2">
      <c r="B82" s="1305"/>
      <c r="C82" s="1308"/>
      <c r="D82" s="609">
        <v>4</v>
      </c>
      <c r="E82" s="610" t="s">
        <v>575</v>
      </c>
      <c r="F82" s="611" t="s">
        <v>575</v>
      </c>
      <c r="G82" s="610" t="s">
        <v>575</v>
      </c>
      <c r="H82" s="611" t="s">
        <v>575</v>
      </c>
      <c r="I82" s="612" t="s">
        <v>575</v>
      </c>
      <c r="J82" s="611" t="s">
        <v>575</v>
      </c>
      <c r="K82" s="613">
        <v>0.42</v>
      </c>
      <c r="L82" s="614">
        <v>0.44</v>
      </c>
      <c r="M82" s="615">
        <v>0.45</v>
      </c>
    </row>
    <row r="83" spans="2:13" ht="12.75" customHeight="1" x14ac:dyDescent="0.2">
      <c r="B83" s="1305"/>
      <c r="C83" s="1308"/>
      <c r="D83" s="609">
        <v>7</v>
      </c>
      <c r="E83" s="610" t="s">
        <v>575</v>
      </c>
      <c r="F83" s="611" t="s">
        <v>575</v>
      </c>
      <c r="G83" s="610" t="s">
        <v>575</v>
      </c>
      <c r="H83" s="611" t="s">
        <v>575</v>
      </c>
      <c r="I83" s="612" t="s">
        <v>575</v>
      </c>
      <c r="J83" s="611" t="s">
        <v>575</v>
      </c>
      <c r="K83" s="613">
        <v>0</v>
      </c>
      <c r="L83" s="614">
        <v>0</v>
      </c>
      <c r="M83" s="615">
        <v>0</v>
      </c>
    </row>
    <row r="84" spans="2:13" ht="12.75" customHeight="1" x14ac:dyDescent="0.2">
      <c r="B84" s="1305"/>
      <c r="C84" s="1308"/>
      <c r="D84" s="609">
        <v>8</v>
      </c>
      <c r="E84" s="610" t="s">
        <v>575</v>
      </c>
      <c r="F84" s="611" t="s">
        <v>575</v>
      </c>
      <c r="G84" s="610" t="s">
        <v>575</v>
      </c>
      <c r="H84" s="611" t="s">
        <v>575</v>
      </c>
      <c r="I84" s="612" t="s">
        <v>575</v>
      </c>
      <c r="J84" s="611" t="s">
        <v>575</v>
      </c>
      <c r="K84" s="613">
        <v>0.06</v>
      </c>
      <c r="L84" s="614">
        <v>7.0000000000000007E-2</v>
      </c>
      <c r="M84" s="615">
        <v>0.08</v>
      </c>
    </row>
    <row r="85" spans="2:13" ht="12.75" customHeight="1" x14ac:dyDescent="0.2">
      <c r="B85" s="1305"/>
      <c r="C85" s="1308"/>
      <c r="D85" s="609">
        <v>13</v>
      </c>
      <c r="E85" s="610" t="s">
        <v>575</v>
      </c>
      <c r="F85" s="611" t="s">
        <v>575</v>
      </c>
      <c r="G85" s="610" t="s">
        <v>575</v>
      </c>
      <c r="H85" s="611" t="s">
        <v>575</v>
      </c>
      <c r="I85" s="612" t="s">
        <v>575</v>
      </c>
      <c r="J85" s="611" t="s">
        <v>575</v>
      </c>
      <c r="K85" s="613">
        <v>0</v>
      </c>
      <c r="L85" s="614">
        <v>0</v>
      </c>
      <c r="M85" s="615">
        <v>0</v>
      </c>
    </row>
    <row r="86" spans="2:13" ht="12.75" customHeight="1" x14ac:dyDescent="0.2">
      <c r="B86" s="1305"/>
      <c r="C86" s="1308"/>
      <c r="D86" s="609">
        <v>14</v>
      </c>
      <c r="E86" s="610" t="s">
        <v>575</v>
      </c>
      <c r="F86" s="611" t="s">
        <v>575</v>
      </c>
      <c r="G86" s="610" t="s">
        <v>575</v>
      </c>
      <c r="H86" s="611" t="s">
        <v>575</v>
      </c>
      <c r="I86" s="612" t="s">
        <v>575</v>
      </c>
      <c r="J86" s="611" t="s">
        <v>575</v>
      </c>
      <c r="K86" s="613">
        <v>0.21</v>
      </c>
      <c r="L86" s="614">
        <v>0.28000000000000003</v>
      </c>
      <c r="M86" s="615">
        <v>0.36</v>
      </c>
    </row>
    <row r="87" spans="2:13" ht="12.75" customHeight="1" x14ac:dyDescent="0.2">
      <c r="B87" s="1305"/>
      <c r="C87" s="1308"/>
      <c r="D87" s="609">
        <v>16</v>
      </c>
      <c r="E87" s="610" t="s">
        <v>575</v>
      </c>
      <c r="F87" s="611" t="s">
        <v>575</v>
      </c>
      <c r="G87" s="610" t="s">
        <v>575</v>
      </c>
      <c r="H87" s="611" t="s">
        <v>575</v>
      </c>
      <c r="I87" s="612" t="s">
        <v>575</v>
      </c>
      <c r="J87" s="611" t="s">
        <v>575</v>
      </c>
      <c r="K87" s="613">
        <v>0.28999999999999998</v>
      </c>
      <c r="L87" s="614">
        <v>0.42</v>
      </c>
      <c r="M87" s="615">
        <v>0.36</v>
      </c>
    </row>
    <row r="88" spans="2:13" ht="12.75" customHeight="1" x14ac:dyDescent="0.2">
      <c r="B88" s="1305"/>
      <c r="C88" s="1308"/>
      <c r="D88" s="609">
        <v>17</v>
      </c>
      <c r="E88" s="610" t="s">
        <v>575</v>
      </c>
      <c r="F88" s="611" t="s">
        <v>575</v>
      </c>
      <c r="G88" s="610" t="s">
        <v>575</v>
      </c>
      <c r="H88" s="611" t="s">
        <v>575</v>
      </c>
      <c r="I88" s="612" t="s">
        <v>575</v>
      </c>
      <c r="J88" s="611" t="s">
        <v>575</v>
      </c>
      <c r="K88" s="613">
        <v>0.26</v>
      </c>
      <c r="L88" s="614">
        <v>0.3</v>
      </c>
      <c r="M88" s="615">
        <v>0.28000000000000003</v>
      </c>
    </row>
    <row r="89" spans="2:13" ht="12.75" customHeight="1" x14ac:dyDescent="0.2">
      <c r="B89" s="1305"/>
      <c r="C89" s="1308"/>
      <c r="D89" s="609">
        <v>18</v>
      </c>
      <c r="E89" s="610" t="s">
        <v>575</v>
      </c>
      <c r="F89" s="611" t="s">
        <v>575</v>
      </c>
      <c r="G89" s="610" t="s">
        <v>575</v>
      </c>
      <c r="H89" s="611" t="s">
        <v>575</v>
      </c>
      <c r="I89" s="612" t="s">
        <v>575</v>
      </c>
      <c r="J89" s="611" t="s">
        <v>575</v>
      </c>
      <c r="K89" s="613">
        <v>0</v>
      </c>
      <c r="L89" s="614">
        <v>0</v>
      </c>
      <c r="M89" s="615">
        <v>0</v>
      </c>
    </row>
    <row r="90" spans="2:13" ht="12.75" customHeight="1" x14ac:dyDescent="0.2">
      <c r="B90" s="1305"/>
      <c r="C90" s="1308"/>
      <c r="D90" s="609">
        <v>19</v>
      </c>
      <c r="E90" s="610" t="s">
        <v>575</v>
      </c>
      <c r="F90" s="611" t="s">
        <v>575</v>
      </c>
      <c r="G90" s="610" t="s">
        <v>575</v>
      </c>
      <c r="H90" s="611" t="s">
        <v>575</v>
      </c>
      <c r="I90" s="612" t="s">
        <v>575</v>
      </c>
      <c r="J90" s="611" t="s">
        <v>575</v>
      </c>
      <c r="K90" s="613">
        <v>0.28000000000000003</v>
      </c>
      <c r="L90" s="614">
        <v>0.41</v>
      </c>
      <c r="M90" s="615">
        <v>0.42</v>
      </c>
    </row>
    <row r="91" spans="2:13" ht="12.75" customHeight="1" x14ac:dyDescent="0.2">
      <c r="B91" s="1305"/>
      <c r="C91" s="1308"/>
      <c r="D91" s="609">
        <v>20</v>
      </c>
      <c r="E91" s="610" t="s">
        <v>575</v>
      </c>
      <c r="F91" s="611" t="s">
        <v>575</v>
      </c>
      <c r="G91" s="610" t="s">
        <v>575</v>
      </c>
      <c r="H91" s="611" t="s">
        <v>575</v>
      </c>
      <c r="I91" s="612" t="s">
        <v>575</v>
      </c>
      <c r="J91" s="611" t="s">
        <v>575</v>
      </c>
      <c r="K91" s="613">
        <v>1.44</v>
      </c>
      <c r="L91" s="614">
        <v>2.15</v>
      </c>
      <c r="M91" s="615">
        <v>2.2200000000000002</v>
      </c>
    </row>
    <row r="92" spans="2:13" ht="12.75" customHeight="1" x14ac:dyDescent="0.2">
      <c r="B92" s="1305"/>
      <c r="C92" s="1308"/>
      <c r="D92" s="609">
        <v>21</v>
      </c>
      <c r="E92" s="610" t="s">
        <v>575</v>
      </c>
      <c r="F92" s="611" t="s">
        <v>575</v>
      </c>
      <c r="G92" s="610" t="s">
        <v>575</v>
      </c>
      <c r="H92" s="611" t="s">
        <v>575</v>
      </c>
      <c r="I92" s="612" t="s">
        <v>575</v>
      </c>
      <c r="J92" s="611" t="s">
        <v>575</v>
      </c>
      <c r="K92" s="613">
        <v>0</v>
      </c>
      <c r="L92" s="614">
        <v>0</v>
      </c>
      <c r="M92" s="615">
        <v>0</v>
      </c>
    </row>
    <row r="93" spans="2:13" ht="12.75" customHeight="1" x14ac:dyDescent="0.2">
      <c r="B93" s="1305"/>
      <c r="C93" s="1308"/>
      <c r="D93" s="609">
        <v>22</v>
      </c>
      <c r="E93" s="610" t="s">
        <v>575</v>
      </c>
      <c r="F93" s="611" t="s">
        <v>575</v>
      </c>
      <c r="G93" s="610" t="s">
        <v>575</v>
      </c>
      <c r="H93" s="611" t="s">
        <v>575</v>
      </c>
      <c r="I93" s="612" t="s">
        <v>575</v>
      </c>
      <c r="J93" s="611" t="s">
        <v>575</v>
      </c>
      <c r="K93" s="613">
        <v>0.3</v>
      </c>
      <c r="L93" s="614">
        <v>0.3</v>
      </c>
      <c r="M93" s="615">
        <v>0.25</v>
      </c>
    </row>
    <row r="94" spans="2:13" ht="12.75" customHeight="1" x14ac:dyDescent="0.2">
      <c r="B94" s="1305"/>
      <c r="C94" s="1308"/>
      <c r="D94" s="609">
        <v>25</v>
      </c>
      <c r="E94" s="610" t="s">
        <v>575</v>
      </c>
      <c r="F94" s="611" t="s">
        <v>575</v>
      </c>
      <c r="G94" s="610" t="s">
        <v>575</v>
      </c>
      <c r="H94" s="611" t="s">
        <v>575</v>
      </c>
      <c r="I94" s="612" t="s">
        <v>575</v>
      </c>
      <c r="J94" s="611" t="s">
        <v>575</v>
      </c>
      <c r="K94" s="613">
        <v>0.01</v>
      </c>
      <c r="L94" s="614">
        <v>0</v>
      </c>
      <c r="M94" s="615">
        <v>0</v>
      </c>
    </row>
    <row r="95" spans="2:13" ht="12.75" customHeight="1" x14ac:dyDescent="0.2">
      <c r="B95" s="1305"/>
      <c r="C95" s="1308"/>
      <c r="D95" s="609"/>
      <c r="E95" s="610"/>
      <c r="F95" s="611"/>
      <c r="G95" s="610"/>
      <c r="H95" s="611"/>
      <c r="I95" s="612"/>
      <c r="J95" s="617" t="s">
        <v>576</v>
      </c>
      <c r="K95" s="619">
        <f>SUM(K79:K94)</f>
        <v>4.72</v>
      </c>
      <c r="L95" s="620">
        <f>SUM(L79:L94)</f>
        <v>6.88</v>
      </c>
      <c r="M95" s="621">
        <f>SUM(M79:M94)</f>
        <v>6.66</v>
      </c>
    </row>
    <row r="96" spans="2:13" ht="13.5" customHeight="1" thickBot="1" x14ac:dyDescent="0.25">
      <c r="B96" s="1306"/>
      <c r="C96" s="1309"/>
      <c r="D96" s="622"/>
      <c r="E96" s="623"/>
      <c r="F96" s="624"/>
      <c r="G96" s="650"/>
      <c r="H96" s="651"/>
      <c r="I96" s="652"/>
      <c r="J96" s="624" t="s">
        <v>577</v>
      </c>
      <c r="K96" s="627">
        <v>6.95</v>
      </c>
      <c r="L96" s="628">
        <v>9.9499999999999993</v>
      </c>
      <c r="M96" s="629">
        <v>9.67</v>
      </c>
    </row>
    <row r="97" spans="2:13" ht="12.75" customHeight="1" x14ac:dyDescent="0.2">
      <c r="B97" s="1304" t="s">
        <v>150</v>
      </c>
      <c r="C97" s="1373" t="s">
        <v>580</v>
      </c>
      <c r="D97" s="1374"/>
      <c r="E97" s="635">
        <v>48.4</v>
      </c>
      <c r="F97" s="636" t="s">
        <v>574</v>
      </c>
      <c r="G97" s="635">
        <v>48.8</v>
      </c>
      <c r="H97" s="653">
        <v>20</v>
      </c>
      <c r="I97" s="637" t="s">
        <v>581</v>
      </c>
      <c r="J97" s="636" t="s">
        <v>581</v>
      </c>
      <c r="K97" s="654">
        <v>24.73</v>
      </c>
      <c r="L97" s="655">
        <v>25.27</v>
      </c>
      <c r="M97" s="656">
        <v>23.38</v>
      </c>
    </row>
    <row r="98" spans="2:13" ht="12.75" customHeight="1" x14ac:dyDescent="0.2">
      <c r="B98" s="1305"/>
      <c r="C98" s="1375" t="s">
        <v>582</v>
      </c>
      <c r="D98" s="1376"/>
      <c r="E98" s="610">
        <v>48.6</v>
      </c>
      <c r="F98" s="617" t="s">
        <v>574</v>
      </c>
      <c r="G98" s="610" t="s">
        <v>581</v>
      </c>
      <c r="H98" s="657" t="s">
        <v>581</v>
      </c>
      <c r="I98" s="612" t="s">
        <v>581</v>
      </c>
      <c r="J98" s="617" t="s">
        <v>581</v>
      </c>
      <c r="K98" s="613">
        <v>25.94</v>
      </c>
      <c r="L98" s="655">
        <v>25.44</v>
      </c>
      <c r="M98" s="615">
        <v>26.7</v>
      </c>
    </row>
    <row r="99" spans="2:13" ht="12.75" customHeight="1" x14ac:dyDescent="0.2">
      <c r="B99" s="1305"/>
      <c r="C99" s="658" t="s">
        <v>583</v>
      </c>
      <c r="D99" s="659" t="s">
        <v>584</v>
      </c>
      <c r="E99" s="610">
        <v>48.7</v>
      </c>
      <c r="F99" s="617" t="s">
        <v>585</v>
      </c>
      <c r="G99" s="610" t="s">
        <v>581</v>
      </c>
      <c r="H99" s="657" t="s">
        <v>581</v>
      </c>
      <c r="I99" s="612" t="s">
        <v>581</v>
      </c>
      <c r="J99" s="617" t="s">
        <v>581</v>
      </c>
      <c r="K99" s="648">
        <v>0</v>
      </c>
      <c r="L99" s="614">
        <v>0</v>
      </c>
      <c r="M99" s="649">
        <v>0</v>
      </c>
    </row>
    <row r="100" spans="2:13" ht="12.75" customHeight="1" x14ac:dyDescent="0.2">
      <c r="B100" s="1305"/>
      <c r="C100" s="1377"/>
      <c r="D100" s="1378"/>
      <c r="E100" s="610"/>
      <c r="F100" s="617"/>
      <c r="G100" s="610"/>
      <c r="H100" s="657"/>
      <c r="I100" s="612"/>
      <c r="J100" s="617" t="s">
        <v>576</v>
      </c>
      <c r="K100" s="619">
        <v>50.67</v>
      </c>
      <c r="L100" s="620">
        <v>50.71</v>
      </c>
      <c r="M100" s="621">
        <v>50.08</v>
      </c>
    </row>
    <row r="101" spans="2:13" ht="13.5" customHeight="1" thickBot="1" x14ac:dyDescent="0.25">
      <c r="B101" s="1305"/>
      <c r="C101" s="1379"/>
      <c r="D101" s="1380"/>
      <c r="E101" s="623"/>
      <c r="F101" s="624"/>
      <c r="G101" s="623"/>
      <c r="H101" s="660"/>
      <c r="I101" s="625"/>
      <c r="J101" s="624" t="s">
        <v>579</v>
      </c>
      <c r="K101" s="627">
        <v>50.67</v>
      </c>
      <c r="L101" s="628">
        <v>50.71</v>
      </c>
      <c r="M101" s="629">
        <v>50.08</v>
      </c>
    </row>
    <row r="102" spans="2:13" ht="12.75" customHeight="1" x14ac:dyDescent="0.2">
      <c r="B102" s="1305"/>
      <c r="C102" s="1307" t="s">
        <v>573</v>
      </c>
      <c r="D102" s="598">
        <v>104</v>
      </c>
      <c r="E102" s="1314"/>
      <c r="F102" s="1315"/>
      <c r="G102" s="599">
        <v>49</v>
      </c>
      <c r="H102" s="600">
        <v>30</v>
      </c>
      <c r="I102" s="601">
        <v>49.8</v>
      </c>
      <c r="J102" s="600">
        <v>110</v>
      </c>
      <c r="K102" s="602">
        <v>2.62</v>
      </c>
      <c r="L102" s="603">
        <v>2.61</v>
      </c>
      <c r="M102" s="604">
        <v>2.63</v>
      </c>
    </row>
    <row r="103" spans="2:13" ht="12.75" customHeight="1" x14ac:dyDescent="0.2">
      <c r="B103" s="1305"/>
      <c r="C103" s="1308"/>
      <c r="D103" s="609">
        <v>108</v>
      </c>
      <c r="E103" s="1326"/>
      <c r="F103" s="1327"/>
      <c r="G103" s="610" t="s">
        <v>575</v>
      </c>
      <c r="H103" s="611" t="s">
        <v>575</v>
      </c>
      <c r="I103" s="612" t="s">
        <v>575</v>
      </c>
      <c r="J103" s="611" t="s">
        <v>575</v>
      </c>
      <c r="K103" s="613">
        <v>0.09</v>
      </c>
      <c r="L103" s="614">
        <v>0.09</v>
      </c>
      <c r="M103" s="615">
        <v>0.09</v>
      </c>
    </row>
    <row r="104" spans="2:13" ht="12.75" customHeight="1" x14ac:dyDescent="0.2">
      <c r="B104" s="1305"/>
      <c r="C104" s="1308"/>
      <c r="D104" s="609">
        <v>109</v>
      </c>
      <c r="E104" s="1326"/>
      <c r="F104" s="1327"/>
      <c r="G104" s="610" t="s">
        <v>575</v>
      </c>
      <c r="H104" s="611" t="s">
        <v>575</v>
      </c>
      <c r="I104" s="612" t="s">
        <v>575</v>
      </c>
      <c r="J104" s="611" t="s">
        <v>575</v>
      </c>
      <c r="K104" s="613">
        <v>7.0000000000000007E-2</v>
      </c>
      <c r="L104" s="614">
        <v>7.0000000000000007E-2</v>
      </c>
      <c r="M104" s="615">
        <v>0.06</v>
      </c>
    </row>
    <row r="105" spans="2:13" ht="12.75" customHeight="1" x14ac:dyDescent="0.2">
      <c r="B105" s="1305"/>
      <c r="C105" s="1308"/>
      <c r="D105" s="609">
        <v>111</v>
      </c>
      <c r="E105" s="1326"/>
      <c r="F105" s="1327"/>
      <c r="G105" s="610" t="s">
        <v>575</v>
      </c>
      <c r="H105" s="611" t="s">
        <v>575</v>
      </c>
      <c r="I105" s="612" t="s">
        <v>575</v>
      </c>
      <c r="J105" s="611" t="s">
        <v>575</v>
      </c>
      <c r="K105" s="613">
        <v>7.0000000000000007E-2</v>
      </c>
      <c r="L105" s="614">
        <v>0.08</v>
      </c>
      <c r="M105" s="615">
        <v>0.08</v>
      </c>
    </row>
    <row r="106" spans="2:13" ht="12.75" customHeight="1" x14ac:dyDescent="0.2">
      <c r="B106" s="1305"/>
      <c r="C106" s="1308"/>
      <c r="D106" s="609">
        <v>112</v>
      </c>
      <c r="E106" s="1326"/>
      <c r="F106" s="1327"/>
      <c r="G106" s="610" t="s">
        <v>575</v>
      </c>
      <c r="H106" s="611" t="s">
        <v>575</v>
      </c>
      <c r="I106" s="612" t="s">
        <v>575</v>
      </c>
      <c r="J106" s="611" t="s">
        <v>575</v>
      </c>
      <c r="K106" s="613">
        <v>0.1</v>
      </c>
      <c r="L106" s="614">
        <v>0.1</v>
      </c>
      <c r="M106" s="615">
        <v>0.1</v>
      </c>
    </row>
    <row r="107" spans="2:13" ht="12.75" customHeight="1" x14ac:dyDescent="0.2">
      <c r="B107" s="1305"/>
      <c r="C107" s="1308"/>
      <c r="D107" s="609">
        <v>115</v>
      </c>
      <c r="E107" s="1326"/>
      <c r="F107" s="1327"/>
      <c r="G107" s="610" t="s">
        <v>575</v>
      </c>
      <c r="H107" s="611" t="s">
        <v>575</v>
      </c>
      <c r="I107" s="612" t="s">
        <v>575</v>
      </c>
      <c r="J107" s="611" t="s">
        <v>575</v>
      </c>
      <c r="K107" s="613">
        <v>0.06</v>
      </c>
      <c r="L107" s="614">
        <v>0.09</v>
      </c>
      <c r="M107" s="615">
        <v>0.05</v>
      </c>
    </row>
    <row r="108" spans="2:13" ht="12.75" customHeight="1" x14ac:dyDescent="0.2">
      <c r="B108" s="1305"/>
      <c r="C108" s="1308"/>
      <c r="D108" s="609">
        <v>116</v>
      </c>
      <c r="E108" s="1326"/>
      <c r="F108" s="1327"/>
      <c r="G108" s="610" t="s">
        <v>575</v>
      </c>
      <c r="H108" s="611" t="s">
        <v>575</v>
      </c>
      <c r="I108" s="612" t="s">
        <v>575</v>
      </c>
      <c r="J108" s="611" t="s">
        <v>575</v>
      </c>
      <c r="K108" s="613">
        <v>0.08</v>
      </c>
      <c r="L108" s="614">
        <v>0.08</v>
      </c>
      <c r="M108" s="615">
        <v>0.08</v>
      </c>
    </row>
    <row r="109" spans="2:13" ht="12.75" customHeight="1" x14ac:dyDescent="0.2">
      <c r="B109" s="1305"/>
      <c r="C109" s="1308"/>
      <c r="D109" s="609">
        <v>123</v>
      </c>
      <c r="E109" s="1326"/>
      <c r="F109" s="1327"/>
      <c r="G109" s="610" t="s">
        <v>575</v>
      </c>
      <c r="H109" s="611" t="s">
        <v>575</v>
      </c>
      <c r="I109" s="612" t="s">
        <v>575</v>
      </c>
      <c r="J109" s="611" t="s">
        <v>575</v>
      </c>
      <c r="K109" s="613">
        <v>0.15</v>
      </c>
      <c r="L109" s="614">
        <v>0.17</v>
      </c>
      <c r="M109" s="615">
        <v>0.16</v>
      </c>
    </row>
    <row r="110" spans="2:13" ht="12.75" customHeight="1" x14ac:dyDescent="0.2">
      <c r="B110" s="1305"/>
      <c r="C110" s="1308"/>
      <c r="D110" s="616"/>
      <c r="E110" s="1326"/>
      <c r="F110" s="1327"/>
      <c r="G110" s="610"/>
      <c r="H110" s="617"/>
      <c r="I110" s="612"/>
      <c r="J110" s="617" t="s">
        <v>576</v>
      </c>
      <c r="K110" s="619">
        <v>3.2399999999999998</v>
      </c>
      <c r="L110" s="620">
        <v>3.2899999999999996</v>
      </c>
      <c r="M110" s="621">
        <v>3.25</v>
      </c>
    </row>
    <row r="111" spans="2:13" ht="13.5" customHeight="1" thickBot="1" x14ac:dyDescent="0.25">
      <c r="B111" s="1306"/>
      <c r="C111" s="1309"/>
      <c r="D111" s="622"/>
      <c r="E111" s="1328"/>
      <c r="F111" s="1329"/>
      <c r="G111" s="623"/>
      <c r="H111" s="624"/>
      <c r="I111" s="625"/>
      <c r="J111" s="624" t="s">
        <v>586</v>
      </c>
      <c r="K111" s="627">
        <v>3.24</v>
      </c>
      <c r="L111" s="628">
        <v>3.3</v>
      </c>
      <c r="M111" s="629">
        <v>3.25</v>
      </c>
    </row>
    <row r="112" spans="2:13" ht="12.75" customHeight="1" x14ac:dyDescent="0.2">
      <c r="B112" s="1304">
        <v>21</v>
      </c>
      <c r="C112" s="1307" t="s">
        <v>573</v>
      </c>
      <c r="D112" s="634">
        <v>2</v>
      </c>
      <c r="E112" s="661">
        <v>48.4</v>
      </c>
      <c r="F112" s="636" t="s">
        <v>574</v>
      </c>
      <c r="G112" s="635">
        <v>48.9</v>
      </c>
      <c r="H112" s="636">
        <v>15</v>
      </c>
      <c r="I112" s="612">
        <v>49.8</v>
      </c>
      <c r="J112" s="657">
        <v>105</v>
      </c>
      <c r="K112" s="662">
        <v>0.7</v>
      </c>
      <c r="L112" s="663">
        <v>1.01</v>
      </c>
      <c r="M112" s="664">
        <v>0.95</v>
      </c>
    </row>
    <row r="113" spans="2:13" ht="12.75" customHeight="1" x14ac:dyDescent="0.2">
      <c r="B113" s="1305"/>
      <c r="C113" s="1368"/>
      <c r="D113" s="609">
        <v>3</v>
      </c>
      <c r="E113" s="665" t="s">
        <v>575</v>
      </c>
      <c r="F113" s="611" t="s">
        <v>575</v>
      </c>
      <c r="G113" s="610" t="s">
        <v>575</v>
      </c>
      <c r="H113" s="611" t="s">
        <v>575</v>
      </c>
      <c r="I113" s="612" t="s">
        <v>575</v>
      </c>
      <c r="J113" s="666" t="s">
        <v>575</v>
      </c>
      <c r="K113" s="667">
        <v>0.14000000000000001</v>
      </c>
      <c r="L113" s="668">
        <v>0.12</v>
      </c>
      <c r="M113" s="669">
        <v>0.11</v>
      </c>
    </row>
    <row r="114" spans="2:13" ht="12.75" customHeight="1" x14ac:dyDescent="0.2">
      <c r="B114" s="1305"/>
      <c r="C114" s="1368"/>
      <c r="D114" s="609">
        <v>5</v>
      </c>
      <c r="E114" s="665" t="s">
        <v>575</v>
      </c>
      <c r="F114" s="611" t="s">
        <v>575</v>
      </c>
      <c r="G114" s="610" t="s">
        <v>575</v>
      </c>
      <c r="H114" s="611" t="s">
        <v>575</v>
      </c>
      <c r="I114" s="612" t="s">
        <v>575</v>
      </c>
      <c r="J114" s="666" t="s">
        <v>575</v>
      </c>
      <c r="K114" s="667">
        <v>0</v>
      </c>
      <c r="L114" s="668">
        <v>0</v>
      </c>
      <c r="M114" s="670">
        <v>0</v>
      </c>
    </row>
    <row r="115" spans="2:13" ht="12.75" customHeight="1" x14ac:dyDescent="0.2">
      <c r="B115" s="1305"/>
      <c r="C115" s="1368"/>
      <c r="D115" s="609">
        <v>16</v>
      </c>
      <c r="E115" s="665" t="s">
        <v>575</v>
      </c>
      <c r="F115" s="611" t="s">
        <v>575</v>
      </c>
      <c r="G115" s="610" t="s">
        <v>575</v>
      </c>
      <c r="H115" s="611" t="s">
        <v>575</v>
      </c>
      <c r="I115" s="612" t="s">
        <v>575</v>
      </c>
      <c r="J115" s="666" t="s">
        <v>575</v>
      </c>
      <c r="K115" s="667">
        <v>0.11</v>
      </c>
      <c r="L115" s="668">
        <v>0.15</v>
      </c>
      <c r="M115" s="669">
        <v>0.1</v>
      </c>
    </row>
    <row r="116" spans="2:13" ht="12.75" customHeight="1" x14ac:dyDescent="0.2">
      <c r="B116" s="1305"/>
      <c r="C116" s="1368"/>
      <c r="D116" s="609">
        <v>18</v>
      </c>
      <c r="E116" s="665" t="s">
        <v>575</v>
      </c>
      <c r="F116" s="611" t="s">
        <v>575</v>
      </c>
      <c r="G116" s="610" t="s">
        <v>575</v>
      </c>
      <c r="H116" s="611" t="s">
        <v>575</v>
      </c>
      <c r="I116" s="612" t="s">
        <v>575</v>
      </c>
      <c r="J116" s="666" t="s">
        <v>575</v>
      </c>
      <c r="K116" s="667">
        <v>4.0000000000000001E-3</v>
      </c>
      <c r="L116" s="668">
        <v>0.01</v>
      </c>
      <c r="M116" s="669">
        <v>4.0000000000000001E-3</v>
      </c>
    </row>
    <row r="117" spans="2:13" ht="12.75" customHeight="1" x14ac:dyDescent="0.2">
      <c r="B117" s="1305"/>
      <c r="C117" s="1368"/>
      <c r="D117" s="609">
        <v>19</v>
      </c>
      <c r="E117" s="665" t="s">
        <v>575</v>
      </c>
      <c r="F117" s="611" t="s">
        <v>575</v>
      </c>
      <c r="G117" s="610" t="s">
        <v>575</v>
      </c>
      <c r="H117" s="611" t="s">
        <v>575</v>
      </c>
      <c r="I117" s="612" t="s">
        <v>575</v>
      </c>
      <c r="J117" s="666" t="s">
        <v>575</v>
      </c>
      <c r="K117" s="667">
        <v>0.45</v>
      </c>
      <c r="L117" s="668">
        <v>0.68</v>
      </c>
      <c r="M117" s="669">
        <v>0.49</v>
      </c>
    </row>
    <row r="118" spans="2:13" ht="12.75" customHeight="1" x14ac:dyDescent="0.2">
      <c r="B118" s="1305"/>
      <c r="C118" s="1368"/>
      <c r="D118" s="616"/>
      <c r="E118" s="665"/>
      <c r="F118" s="617"/>
      <c r="G118" s="610"/>
      <c r="H118" s="617"/>
      <c r="I118" s="612"/>
      <c r="J118" s="657" t="s">
        <v>587</v>
      </c>
      <c r="K118" s="671">
        <v>1.41</v>
      </c>
      <c r="L118" s="672">
        <v>1.97</v>
      </c>
      <c r="M118" s="673">
        <v>1.66</v>
      </c>
    </row>
    <row r="119" spans="2:13" ht="12.75" customHeight="1" x14ac:dyDescent="0.2">
      <c r="B119" s="1305"/>
      <c r="C119" s="1369"/>
      <c r="D119" s="616"/>
      <c r="E119" s="665"/>
      <c r="F119" s="617"/>
      <c r="G119" s="610"/>
      <c r="H119" s="617"/>
      <c r="I119" s="612"/>
      <c r="J119" s="657" t="s">
        <v>577</v>
      </c>
      <c r="K119" s="671">
        <v>4.96</v>
      </c>
      <c r="L119" s="672">
        <v>5.26</v>
      </c>
      <c r="M119" s="673">
        <v>4.04</v>
      </c>
    </row>
    <row r="120" spans="2:13" ht="12.75" customHeight="1" x14ac:dyDescent="0.2">
      <c r="B120" s="1305"/>
      <c r="C120" s="1362" t="s">
        <v>588</v>
      </c>
      <c r="D120" s="609" t="s">
        <v>269</v>
      </c>
      <c r="E120" s="665">
        <v>46.5</v>
      </c>
      <c r="F120" s="617" t="s">
        <v>574</v>
      </c>
      <c r="G120" s="610">
        <v>48.6</v>
      </c>
      <c r="H120" s="617">
        <v>90</v>
      </c>
      <c r="I120" s="612">
        <v>49.7</v>
      </c>
      <c r="J120" s="657">
        <v>40</v>
      </c>
      <c r="K120" s="667">
        <v>10.38</v>
      </c>
      <c r="L120" s="668">
        <v>10.49</v>
      </c>
      <c r="M120" s="669">
        <v>10.37</v>
      </c>
    </row>
    <row r="121" spans="2:13" ht="12.75" customHeight="1" x14ac:dyDescent="0.2">
      <c r="B121" s="1305"/>
      <c r="C121" s="1353"/>
      <c r="D121" s="609" t="s">
        <v>270</v>
      </c>
      <c r="E121" s="665">
        <v>46.7</v>
      </c>
      <c r="F121" s="617" t="s">
        <v>574</v>
      </c>
      <c r="G121" s="610">
        <v>48.6</v>
      </c>
      <c r="H121" s="617">
        <v>70</v>
      </c>
      <c r="I121" s="612">
        <v>49.6</v>
      </c>
      <c r="J121" s="657">
        <v>30</v>
      </c>
      <c r="K121" s="667">
        <v>8.9</v>
      </c>
      <c r="L121" s="668">
        <v>9.82</v>
      </c>
      <c r="M121" s="669">
        <v>9.57</v>
      </c>
    </row>
    <row r="122" spans="2:13" ht="14.25" customHeight="1" x14ac:dyDescent="0.2">
      <c r="B122" s="1305"/>
      <c r="C122" s="1353"/>
      <c r="D122" s="1371" t="s">
        <v>589</v>
      </c>
      <c r="E122" s="665">
        <v>46.5</v>
      </c>
      <c r="F122" s="617" t="s">
        <v>574</v>
      </c>
      <c r="G122" s="610">
        <v>48.6</v>
      </c>
      <c r="H122" s="617">
        <v>90</v>
      </c>
      <c r="I122" s="612">
        <v>49.7</v>
      </c>
      <c r="J122" s="657">
        <v>40</v>
      </c>
      <c r="K122" s="667">
        <v>36.35</v>
      </c>
      <c r="L122" s="668">
        <v>35.15</v>
      </c>
      <c r="M122" s="669">
        <v>35.020000000000003</v>
      </c>
    </row>
    <row r="123" spans="2:13" ht="14.25" customHeight="1" x14ac:dyDescent="0.2">
      <c r="B123" s="1305"/>
      <c r="C123" s="1353"/>
      <c r="D123" s="1372"/>
      <c r="E123" s="665">
        <v>48</v>
      </c>
      <c r="F123" s="617" t="s">
        <v>574</v>
      </c>
      <c r="G123" s="610" t="s">
        <v>581</v>
      </c>
      <c r="H123" s="617" t="s">
        <v>581</v>
      </c>
      <c r="I123" s="612" t="s">
        <v>581</v>
      </c>
      <c r="J123" s="657" t="s">
        <v>581</v>
      </c>
      <c r="K123" s="667"/>
      <c r="L123" s="668"/>
      <c r="M123" s="669"/>
    </row>
    <row r="124" spans="2:13" ht="14.25" customHeight="1" x14ac:dyDescent="0.2">
      <c r="B124" s="1305"/>
      <c r="C124" s="1370"/>
      <c r="D124" s="609"/>
      <c r="E124" s="665"/>
      <c r="F124" s="617"/>
      <c r="G124" s="610"/>
      <c r="H124" s="617"/>
      <c r="I124" s="612"/>
      <c r="J124" s="657" t="s">
        <v>590</v>
      </c>
      <c r="K124" s="671">
        <v>55.63</v>
      </c>
      <c r="L124" s="672">
        <v>55.46</v>
      </c>
      <c r="M124" s="673">
        <v>54.96</v>
      </c>
    </row>
    <row r="125" spans="2:13" ht="14.25" customHeight="1" x14ac:dyDescent="0.2">
      <c r="B125" s="1305"/>
      <c r="C125" s="674"/>
      <c r="D125" s="609"/>
      <c r="E125" s="665"/>
      <c r="F125" s="617"/>
      <c r="G125" s="610"/>
      <c r="H125" s="617"/>
      <c r="I125" s="612"/>
      <c r="J125" s="657" t="s">
        <v>591</v>
      </c>
      <c r="K125" s="667">
        <v>57.04</v>
      </c>
      <c r="L125" s="668">
        <v>57.43</v>
      </c>
      <c r="M125" s="669">
        <v>56.62</v>
      </c>
    </row>
    <row r="126" spans="2:13" ht="14.25" customHeight="1" thickBot="1" x14ac:dyDescent="0.25">
      <c r="B126" s="1305"/>
      <c r="C126" s="675"/>
      <c r="D126" s="676"/>
      <c r="E126" s="677"/>
      <c r="F126" s="624"/>
      <c r="G126" s="623"/>
      <c r="H126" s="624"/>
      <c r="I126" s="625"/>
      <c r="J126" s="660" t="s">
        <v>577</v>
      </c>
      <c r="K126" s="678">
        <v>60.59</v>
      </c>
      <c r="L126" s="679">
        <v>60.72</v>
      </c>
      <c r="M126" s="680">
        <v>59</v>
      </c>
    </row>
    <row r="127" spans="2:13" ht="14.25" customHeight="1" x14ac:dyDescent="0.2">
      <c r="B127" s="1305"/>
      <c r="C127" s="1307" t="s">
        <v>578</v>
      </c>
      <c r="D127" s="609" t="s">
        <v>176</v>
      </c>
      <c r="E127" s="665">
        <v>48.4</v>
      </c>
      <c r="F127" s="657" t="s">
        <v>574</v>
      </c>
      <c r="G127" s="635">
        <v>48.9</v>
      </c>
      <c r="H127" s="636">
        <v>15</v>
      </c>
      <c r="I127" s="681">
        <v>49.8</v>
      </c>
      <c r="J127" s="657">
        <v>105</v>
      </c>
      <c r="K127" s="682">
        <v>2.31</v>
      </c>
      <c r="L127" s="683">
        <v>3.18</v>
      </c>
      <c r="M127" s="684">
        <v>3.79</v>
      </c>
    </row>
    <row r="128" spans="2:13" ht="14.25" customHeight="1" x14ac:dyDescent="0.2">
      <c r="B128" s="1305"/>
      <c r="C128" s="1308"/>
      <c r="D128" s="609" t="s">
        <v>180</v>
      </c>
      <c r="E128" s="665">
        <v>46.5</v>
      </c>
      <c r="F128" s="657" t="s">
        <v>574</v>
      </c>
      <c r="G128" s="610">
        <v>48.6</v>
      </c>
      <c r="H128" s="617">
        <v>90</v>
      </c>
      <c r="I128" s="612">
        <v>49.7</v>
      </c>
      <c r="J128" s="657">
        <v>40</v>
      </c>
      <c r="K128" s="654">
        <v>3.0000000000000001E-3</v>
      </c>
      <c r="L128" s="683">
        <v>3.0000000000000001E-3</v>
      </c>
      <c r="M128" s="684">
        <v>3.0000000000000001E-3</v>
      </c>
    </row>
    <row r="129" spans="2:13" ht="14.25" customHeight="1" x14ac:dyDescent="0.2">
      <c r="B129" s="1305"/>
      <c r="C129" s="1308"/>
      <c r="D129" s="609" t="s">
        <v>182</v>
      </c>
      <c r="E129" s="665">
        <v>46.7</v>
      </c>
      <c r="F129" s="657" t="s">
        <v>574</v>
      </c>
      <c r="G129" s="610">
        <v>48.6</v>
      </c>
      <c r="H129" s="617">
        <v>70</v>
      </c>
      <c r="I129" s="681">
        <v>49.6</v>
      </c>
      <c r="J129" s="657">
        <v>30</v>
      </c>
      <c r="K129" s="667">
        <v>2.4</v>
      </c>
      <c r="L129" s="668">
        <v>2.0699999999999998</v>
      </c>
      <c r="M129" s="669">
        <v>1.7</v>
      </c>
    </row>
    <row r="130" spans="2:13" ht="14.25" customHeight="1" x14ac:dyDescent="0.2">
      <c r="B130" s="1305"/>
      <c r="C130" s="1308"/>
      <c r="D130" s="609" t="s">
        <v>177</v>
      </c>
      <c r="E130" s="665">
        <v>46.5</v>
      </c>
      <c r="F130" s="657" t="s">
        <v>574</v>
      </c>
      <c r="G130" s="610">
        <v>48.6</v>
      </c>
      <c r="H130" s="617">
        <v>90</v>
      </c>
      <c r="I130" s="681">
        <v>49.6</v>
      </c>
      <c r="J130" s="657">
        <v>35</v>
      </c>
      <c r="K130" s="667">
        <v>0.75</v>
      </c>
      <c r="L130" s="668">
        <v>0.77</v>
      </c>
      <c r="M130" s="669">
        <v>0.79</v>
      </c>
    </row>
    <row r="131" spans="2:13" ht="14.25" customHeight="1" x14ac:dyDescent="0.2">
      <c r="B131" s="1305"/>
      <c r="C131" s="1308"/>
      <c r="D131" s="609" t="s">
        <v>181</v>
      </c>
      <c r="E131" s="665">
        <v>48.4</v>
      </c>
      <c r="F131" s="657" t="s">
        <v>574</v>
      </c>
      <c r="G131" s="599">
        <v>48.9</v>
      </c>
      <c r="H131" s="600">
        <v>15</v>
      </c>
      <c r="I131" s="681">
        <v>49.8</v>
      </c>
      <c r="J131" s="657">
        <v>105</v>
      </c>
      <c r="K131" s="667">
        <v>4.1500000000000004</v>
      </c>
      <c r="L131" s="668">
        <v>5.19</v>
      </c>
      <c r="M131" s="669">
        <v>6.16</v>
      </c>
    </row>
    <row r="132" spans="2:13" ht="14.25" customHeight="1" x14ac:dyDescent="0.2">
      <c r="B132" s="1305"/>
      <c r="C132" s="1308"/>
      <c r="D132" s="609" t="s">
        <v>178</v>
      </c>
      <c r="E132" s="665">
        <v>46.7</v>
      </c>
      <c r="F132" s="657" t="s">
        <v>574</v>
      </c>
      <c r="G132" s="610">
        <v>48.6</v>
      </c>
      <c r="H132" s="617">
        <v>70</v>
      </c>
      <c r="I132" s="681">
        <v>49.6</v>
      </c>
      <c r="J132" s="657">
        <v>30</v>
      </c>
      <c r="K132" s="685">
        <v>3.15</v>
      </c>
      <c r="L132" s="686">
        <v>3.74</v>
      </c>
      <c r="M132" s="687">
        <v>3.87</v>
      </c>
    </row>
    <row r="133" spans="2:13" ht="14.25" customHeight="1" x14ac:dyDescent="0.2">
      <c r="B133" s="1305"/>
      <c r="C133" s="1308"/>
      <c r="D133" s="609" t="s">
        <v>179</v>
      </c>
      <c r="E133" s="665">
        <v>46.7</v>
      </c>
      <c r="F133" s="657" t="s">
        <v>574</v>
      </c>
      <c r="G133" s="610">
        <v>48.6</v>
      </c>
      <c r="H133" s="617">
        <v>70</v>
      </c>
      <c r="I133" s="681">
        <v>49.6</v>
      </c>
      <c r="J133" s="657">
        <v>30</v>
      </c>
      <c r="K133" s="688">
        <v>3.18</v>
      </c>
      <c r="L133" s="689">
        <v>3.52</v>
      </c>
      <c r="M133" s="690">
        <v>3.49</v>
      </c>
    </row>
    <row r="134" spans="2:13" ht="14.25" customHeight="1" x14ac:dyDescent="0.2">
      <c r="B134" s="1305"/>
      <c r="C134" s="1308"/>
      <c r="D134" s="616"/>
      <c r="E134" s="665"/>
      <c r="F134" s="657"/>
      <c r="G134" s="610"/>
      <c r="H134" s="617"/>
      <c r="I134" s="681"/>
      <c r="J134" s="657" t="s">
        <v>592</v>
      </c>
      <c r="K134" s="671">
        <v>15.94</v>
      </c>
      <c r="L134" s="672">
        <v>18.47</v>
      </c>
      <c r="M134" s="673">
        <v>19.8</v>
      </c>
    </row>
    <row r="135" spans="2:13" ht="14.25" customHeight="1" x14ac:dyDescent="0.2">
      <c r="B135" s="1305"/>
      <c r="C135" s="691"/>
      <c r="D135" s="641"/>
      <c r="E135" s="692"/>
      <c r="F135" s="693"/>
      <c r="G135" s="642"/>
      <c r="H135" s="643"/>
      <c r="I135" s="694"/>
      <c r="J135" s="657" t="s">
        <v>579</v>
      </c>
      <c r="K135" s="671">
        <v>18.100000000000001</v>
      </c>
      <c r="L135" s="672">
        <v>23</v>
      </c>
      <c r="M135" s="673">
        <v>21.42</v>
      </c>
    </row>
    <row r="136" spans="2:13" ht="14.25" customHeight="1" thickBot="1" x14ac:dyDescent="0.25">
      <c r="B136" s="1306"/>
      <c r="C136" s="695"/>
      <c r="D136" s="696"/>
      <c r="E136" s="697"/>
      <c r="F136" s="698"/>
      <c r="G136" s="699"/>
      <c r="H136" s="700"/>
      <c r="I136" s="701"/>
      <c r="J136" s="702" t="s">
        <v>593</v>
      </c>
      <c r="K136" s="678">
        <v>72.98</v>
      </c>
      <c r="L136" s="679">
        <v>75.900000000000006</v>
      </c>
      <c r="M136" s="680">
        <v>76.42</v>
      </c>
    </row>
    <row r="137" spans="2:13" ht="14.25" customHeight="1" x14ac:dyDescent="0.2">
      <c r="B137" s="1304">
        <v>28</v>
      </c>
      <c r="C137" s="1352" t="s">
        <v>573</v>
      </c>
      <c r="D137" s="645">
        <v>7</v>
      </c>
      <c r="E137" s="635">
        <v>47.2</v>
      </c>
      <c r="F137" s="636" t="s">
        <v>574</v>
      </c>
      <c r="G137" s="635">
        <v>48.7</v>
      </c>
      <c r="H137" s="636">
        <v>45</v>
      </c>
      <c r="I137" s="637">
        <v>49.8</v>
      </c>
      <c r="J137" s="636">
        <v>90</v>
      </c>
      <c r="K137" s="606">
        <v>0.44</v>
      </c>
      <c r="L137" s="607">
        <v>0.52</v>
      </c>
      <c r="M137" s="608">
        <v>0.53</v>
      </c>
    </row>
    <row r="138" spans="2:13" ht="14.25" customHeight="1" x14ac:dyDescent="0.2">
      <c r="B138" s="1305"/>
      <c r="C138" s="1353"/>
      <c r="D138" s="631">
        <v>8</v>
      </c>
      <c r="E138" s="610" t="s">
        <v>575</v>
      </c>
      <c r="F138" s="611" t="s">
        <v>575</v>
      </c>
      <c r="G138" s="610" t="s">
        <v>575</v>
      </c>
      <c r="H138" s="611" t="s">
        <v>575</v>
      </c>
      <c r="I138" s="612" t="s">
        <v>575</v>
      </c>
      <c r="J138" s="611" t="s">
        <v>575</v>
      </c>
      <c r="K138" s="613">
        <v>0.4</v>
      </c>
      <c r="L138" s="614">
        <v>0.43</v>
      </c>
      <c r="M138" s="615">
        <v>0.41</v>
      </c>
    </row>
    <row r="139" spans="2:13" ht="14.25" customHeight="1" x14ac:dyDescent="0.2">
      <c r="B139" s="1305"/>
      <c r="C139" s="1353"/>
      <c r="D139" s="631">
        <v>12</v>
      </c>
      <c r="E139" s="610" t="s">
        <v>575</v>
      </c>
      <c r="F139" s="611" t="s">
        <v>575</v>
      </c>
      <c r="G139" s="610" t="s">
        <v>575</v>
      </c>
      <c r="H139" s="611" t="s">
        <v>575</v>
      </c>
      <c r="I139" s="612" t="s">
        <v>575</v>
      </c>
      <c r="J139" s="611" t="s">
        <v>575</v>
      </c>
      <c r="K139" s="613">
        <v>0</v>
      </c>
      <c r="L139" s="614">
        <v>0</v>
      </c>
      <c r="M139" s="615">
        <v>0</v>
      </c>
    </row>
    <row r="140" spans="2:13" ht="14.25" customHeight="1" x14ac:dyDescent="0.2">
      <c r="B140" s="1305"/>
      <c r="C140" s="1353"/>
      <c r="D140" s="631">
        <v>15</v>
      </c>
      <c r="E140" s="610" t="s">
        <v>575</v>
      </c>
      <c r="F140" s="611" t="s">
        <v>575</v>
      </c>
      <c r="G140" s="610" t="s">
        <v>575</v>
      </c>
      <c r="H140" s="611" t="s">
        <v>575</v>
      </c>
      <c r="I140" s="612" t="s">
        <v>575</v>
      </c>
      <c r="J140" s="611" t="s">
        <v>575</v>
      </c>
      <c r="K140" s="613">
        <v>0</v>
      </c>
      <c r="L140" s="614">
        <v>0</v>
      </c>
      <c r="M140" s="615">
        <v>0</v>
      </c>
    </row>
    <row r="141" spans="2:13" ht="14.25" customHeight="1" x14ac:dyDescent="0.2">
      <c r="B141" s="1305"/>
      <c r="C141" s="1353"/>
      <c r="D141" s="616"/>
      <c r="E141" s="610"/>
      <c r="F141" s="617"/>
      <c r="G141" s="610"/>
      <c r="H141" s="617"/>
      <c r="I141" s="612"/>
      <c r="J141" s="617" t="s">
        <v>576</v>
      </c>
      <c r="K141" s="619">
        <v>0.84000000000000008</v>
      </c>
      <c r="L141" s="620">
        <v>0.95</v>
      </c>
      <c r="M141" s="621">
        <v>0.94</v>
      </c>
    </row>
    <row r="142" spans="2:13" ht="14.25" customHeight="1" thickBot="1" x14ac:dyDescent="0.25">
      <c r="B142" s="1305"/>
      <c r="C142" s="1360"/>
      <c r="D142" s="622"/>
      <c r="E142" s="623"/>
      <c r="F142" s="624"/>
      <c r="G142" s="623"/>
      <c r="H142" s="624"/>
      <c r="I142" s="625"/>
      <c r="J142" s="624" t="s">
        <v>577</v>
      </c>
      <c r="K142" s="627">
        <v>0.91</v>
      </c>
      <c r="L142" s="628">
        <v>1.02</v>
      </c>
      <c r="M142" s="629">
        <v>1.02</v>
      </c>
    </row>
    <row r="143" spans="2:13" ht="12.75" customHeight="1" x14ac:dyDescent="0.2">
      <c r="B143" s="1305"/>
      <c r="C143" s="1352" t="s">
        <v>578</v>
      </c>
      <c r="D143" s="598" t="s">
        <v>185</v>
      </c>
      <c r="E143" s="635">
        <v>47.2</v>
      </c>
      <c r="F143" s="636" t="s">
        <v>574</v>
      </c>
      <c r="G143" s="635">
        <v>48.7</v>
      </c>
      <c r="H143" s="636">
        <v>45</v>
      </c>
      <c r="I143" s="601">
        <v>49.8</v>
      </c>
      <c r="J143" s="600">
        <v>90</v>
      </c>
      <c r="K143" s="703">
        <v>0</v>
      </c>
      <c r="L143" s="603">
        <v>0</v>
      </c>
      <c r="M143" s="604">
        <v>0</v>
      </c>
    </row>
    <row r="144" spans="2:13" ht="12.75" customHeight="1" x14ac:dyDescent="0.2">
      <c r="B144" s="1305"/>
      <c r="C144" s="1353"/>
      <c r="D144" s="609" t="s">
        <v>188</v>
      </c>
      <c r="E144" s="610" t="s">
        <v>575</v>
      </c>
      <c r="F144" s="611" t="s">
        <v>575</v>
      </c>
      <c r="G144" s="610" t="s">
        <v>575</v>
      </c>
      <c r="H144" s="611" t="s">
        <v>575</v>
      </c>
      <c r="I144" s="612" t="s">
        <v>575</v>
      </c>
      <c r="J144" s="611" t="s">
        <v>575</v>
      </c>
      <c r="K144" s="704">
        <v>1.55</v>
      </c>
      <c r="L144" s="614">
        <v>1.9</v>
      </c>
      <c r="M144" s="615">
        <v>1.88</v>
      </c>
    </row>
    <row r="145" spans="2:13" ht="12.75" customHeight="1" x14ac:dyDescent="0.2">
      <c r="B145" s="1305"/>
      <c r="C145" s="1353"/>
      <c r="D145" s="609" t="s">
        <v>189</v>
      </c>
      <c r="E145" s="610" t="s">
        <v>575</v>
      </c>
      <c r="F145" s="611" t="s">
        <v>575</v>
      </c>
      <c r="G145" s="610" t="s">
        <v>575</v>
      </c>
      <c r="H145" s="611" t="s">
        <v>575</v>
      </c>
      <c r="I145" s="612" t="s">
        <v>575</v>
      </c>
      <c r="J145" s="611" t="s">
        <v>575</v>
      </c>
      <c r="K145" s="688">
        <v>0</v>
      </c>
      <c r="L145" s="614">
        <v>0</v>
      </c>
      <c r="M145" s="615">
        <v>0</v>
      </c>
    </row>
    <row r="146" spans="2:13" ht="12.75" customHeight="1" x14ac:dyDescent="0.2">
      <c r="B146" s="1305"/>
      <c r="C146" s="1353"/>
      <c r="D146" s="609" t="s">
        <v>187</v>
      </c>
      <c r="E146" s="610" t="s">
        <v>575</v>
      </c>
      <c r="F146" s="611" t="s">
        <v>575</v>
      </c>
      <c r="G146" s="610" t="s">
        <v>575</v>
      </c>
      <c r="H146" s="611" t="s">
        <v>575</v>
      </c>
      <c r="I146" s="612" t="s">
        <v>575</v>
      </c>
      <c r="J146" s="611" t="s">
        <v>575</v>
      </c>
      <c r="K146" s="688">
        <v>0</v>
      </c>
      <c r="L146" s="614">
        <v>0</v>
      </c>
      <c r="M146" s="615">
        <v>0</v>
      </c>
    </row>
    <row r="147" spans="2:13" ht="12.75" customHeight="1" x14ac:dyDescent="0.2">
      <c r="B147" s="1305"/>
      <c r="C147" s="1353"/>
      <c r="D147" s="609" t="s">
        <v>186</v>
      </c>
      <c r="E147" s="610" t="s">
        <v>575</v>
      </c>
      <c r="F147" s="611" t="s">
        <v>575</v>
      </c>
      <c r="G147" s="610" t="s">
        <v>575</v>
      </c>
      <c r="H147" s="611" t="s">
        <v>575</v>
      </c>
      <c r="I147" s="612" t="s">
        <v>575</v>
      </c>
      <c r="J147" s="611" t="s">
        <v>575</v>
      </c>
      <c r="K147" s="688">
        <v>1.83</v>
      </c>
      <c r="L147" s="614">
        <v>2.2799999999999998</v>
      </c>
      <c r="M147" s="615">
        <v>2.5099999999999998</v>
      </c>
    </row>
    <row r="148" spans="2:13" ht="12.75" customHeight="1" x14ac:dyDescent="0.2">
      <c r="B148" s="1305"/>
      <c r="C148" s="1353"/>
      <c r="D148" s="609"/>
      <c r="E148" s="610"/>
      <c r="F148" s="611"/>
      <c r="G148" s="610"/>
      <c r="H148" s="611"/>
      <c r="I148" s="612"/>
      <c r="J148" s="617" t="s">
        <v>576</v>
      </c>
      <c r="K148" s="705">
        <v>3.38</v>
      </c>
      <c r="L148" s="706">
        <v>4.18</v>
      </c>
      <c r="M148" s="707">
        <v>4.3899999999999997</v>
      </c>
    </row>
    <row r="149" spans="2:13" ht="13.5" customHeight="1" thickBot="1" x14ac:dyDescent="0.25">
      <c r="B149" s="1306"/>
      <c r="C149" s="1360"/>
      <c r="D149" s="622"/>
      <c r="E149" s="623"/>
      <c r="F149" s="624"/>
      <c r="G149" s="650"/>
      <c r="H149" s="651"/>
      <c r="I149" s="652"/>
      <c r="J149" s="624" t="s">
        <v>579</v>
      </c>
      <c r="K149" s="627">
        <v>3.38</v>
      </c>
      <c r="L149" s="628">
        <v>4.18</v>
      </c>
      <c r="M149" s="629">
        <v>4.3899999999999997</v>
      </c>
    </row>
    <row r="150" spans="2:13" ht="12.75" customHeight="1" x14ac:dyDescent="0.2">
      <c r="B150" s="1304">
        <v>29</v>
      </c>
      <c r="C150" s="1352" t="s">
        <v>573</v>
      </c>
      <c r="D150" s="634">
        <v>17</v>
      </c>
      <c r="E150" s="635">
        <v>46.8</v>
      </c>
      <c r="F150" s="636" t="s">
        <v>574</v>
      </c>
      <c r="G150" s="635">
        <v>48.6</v>
      </c>
      <c r="H150" s="636">
        <v>60</v>
      </c>
      <c r="I150" s="637">
        <v>49.4</v>
      </c>
      <c r="J150" s="636">
        <v>15</v>
      </c>
      <c r="K150" s="602">
        <v>0.16</v>
      </c>
      <c r="L150" s="603">
        <v>0.17</v>
      </c>
      <c r="M150" s="604">
        <v>0.20069999999999999</v>
      </c>
    </row>
    <row r="151" spans="2:13" ht="12.75" customHeight="1" x14ac:dyDescent="0.2">
      <c r="B151" s="1305"/>
      <c r="C151" s="1353"/>
      <c r="D151" s="609">
        <v>23</v>
      </c>
      <c r="E151" s="610" t="s">
        <v>575</v>
      </c>
      <c r="F151" s="611" t="s">
        <v>575</v>
      </c>
      <c r="G151" s="610" t="s">
        <v>575</v>
      </c>
      <c r="H151" s="611" t="s">
        <v>575</v>
      </c>
      <c r="I151" s="612" t="s">
        <v>575</v>
      </c>
      <c r="J151" s="611" t="s">
        <v>575</v>
      </c>
      <c r="K151" s="613">
        <v>0.73080000000000001</v>
      </c>
      <c r="L151" s="614">
        <v>1.1322000000000001</v>
      </c>
      <c r="M151" s="615">
        <v>0.85344000000000009</v>
      </c>
    </row>
    <row r="152" spans="2:13" ht="12.75" customHeight="1" x14ac:dyDescent="0.2">
      <c r="B152" s="1305"/>
      <c r="C152" s="1353"/>
      <c r="D152" s="609">
        <v>25</v>
      </c>
      <c r="E152" s="610" t="s">
        <v>575</v>
      </c>
      <c r="F152" s="611" t="s">
        <v>575</v>
      </c>
      <c r="G152" s="610" t="s">
        <v>575</v>
      </c>
      <c r="H152" s="611" t="s">
        <v>575</v>
      </c>
      <c r="I152" s="612" t="s">
        <v>575</v>
      </c>
      <c r="J152" s="611" t="s">
        <v>575</v>
      </c>
      <c r="K152" s="613">
        <v>0</v>
      </c>
      <c r="L152" s="614">
        <v>0</v>
      </c>
      <c r="M152" s="615">
        <v>0</v>
      </c>
    </row>
    <row r="153" spans="2:13" ht="12.75" customHeight="1" x14ac:dyDescent="0.2">
      <c r="B153" s="1305"/>
      <c r="C153" s="1353"/>
      <c r="D153" s="609">
        <v>26</v>
      </c>
      <c r="E153" s="610" t="s">
        <v>575</v>
      </c>
      <c r="F153" s="611" t="s">
        <v>575</v>
      </c>
      <c r="G153" s="610" t="s">
        <v>575</v>
      </c>
      <c r="H153" s="611" t="s">
        <v>575</v>
      </c>
      <c r="I153" s="612" t="s">
        <v>575</v>
      </c>
      <c r="J153" s="611" t="s">
        <v>575</v>
      </c>
      <c r="K153" s="613">
        <v>1.16004</v>
      </c>
      <c r="L153" s="614">
        <v>1.3</v>
      </c>
      <c r="M153" s="615">
        <v>1.29084</v>
      </c>
    </row>
    <row r="154" spans="2:13" ht="12.75" customHeight="1" x14ac:dyDescent="0.2">
      <c r="B154" s="1305"/>
      <c r="C154" s="1353"/>
      <c r="D154" s="609">
        <v>27</v>
      </c>
      <c r="E154" s="610" t="s">
        <v>575</v>
      </c>
      <c r="F154" s="611" t="s">
        <v>575</v>
      </c>
      <c r="G154" s="610" t="s">
        <v>575</v>
      </c>
      <c r="H154" s="611" t="s">
        <v>575</v>
      </c>
      <c r="I154" s="612" t="s">
        <v>575</v>
      </c>
      <c r="J154" s="611" t="s">
        <v>575</v>
      </c>
      <c r="K154" s="613">
        <v>0.22080000000000002</v>
      </c>
      <c r="L154" s="614">
        <v>0.31260000000000004</v>
      </c>
      <c r="M154" s="615">
        <v>0.16</v>
      </c>
    </row>
    <row r="155" spans="2:13" ht="12.75" customHeight="1" x14ac:dyDescent="0.2">
      <c r="B155" s="1305"/>
      <c r="C155" s="1353"/>
      <c r="D155" s="609">
        <v>28</v>
      </c>
      <c r="E155" s="610" t="s">
        <v>575</v>
      </c>
      <c r="F155" s="611" t="s">
        <v>575</v>
      </c>
      <c r="G155" s="610" t="s">
        <v>575</v>
      </c>
      <c r="H155" s="611" t="s">
        <v>575</v>
      </c>
      <c r="I155" s="612" t="s">
        <v>575</v>
      </c>
      <c r="J155" s="611" t="s">
        <v>575</v>
      </c>
      <c r="K155" s="613">
        <v>0.28139999999999998</v>
      </c>
      <c r="L155" s="614">
        <v>0.75036000000000003</v>
      </c>
      <c r="M155" s="615">
        <v>0.42</v>
      </c>
    </row>
    <row r="156" spans="2:13" ht="12.75" customHeight="1" x14ac:dyDescent="0.2">
      <c r="B156" s="1305"/>
      <c r="C156" s="1353"/>
      <c r="D156" s="609">
        <v>30</v>
      </c>
      <c r="E156" s="610" t="s">
        <v>575</v>
      </c>
      <c r="F156" s="611" t="s">
        <v>575</v>
      </c>
      <c r="G156" s="610" t="s">
        <v>575</v>
      </c>
      <c r="H156" s="611" t="s">
        <v>575</v>
      </c>
      <c r="I156" s="612" t="s">
        <v>575</v>
      </c>
      <c r="J156" s="611" t="s">
        <v>575</v>
      </c>
      <c r="K156" s="613">
        <v>0.69</v>
      </c>
      <c r="L156" s="614">
        <v>0.9</v>
      </c>
      <c r="M156" s="615">
        <v>0.67</v>
      </c>
    </row>
    <row r="157" spans="2:13" ht="12.75" customHeight="1" x14ac:dyDescent="0.2">
      <c r="B157" s="1305"/>
      <c r="C157" s="1353"/>
      <c r="D157" s="616"/>
      <c r="E157" s="610"/>
      <c r="F157" s="617"/>
      <c r="G157" s="610"/>
      <c r="H157" s="617"/>
      <c r="I157" s="612"/>
      <c r="J157" s="617" t="s">
        <v>576</v>
      </c>
      <c r="K157" s="619">
        <v>3.2430400000000001</v>
      </c>
      <c r="L157" s="620">
        <v>4.5651600000000006</v>
      </c>
      <c r="M157" s="621">
        <v>3.5949800000000001</v>
      </c>
    </row>
    <row r="158" spans="2:13" ht="13.5" customHeight="1" thickBot="1" x14ac:dyDescent="0.25">
      <c r="B158" s="1305"/>
      <c r="C158" s="1353"/>
      <c r="D158" s="641"/>
      <c r="E158" s="642"/>
      <c r="F158" s="643"/>
      <c r="G158" s="642"/>
      <c r="H158" s="643"/>
      <c r="I158" s="644"/>
      <c r="J158" s="643" t="s">
        <v>577</v>
      </c>
      <c r="K158" s="708">
        <v>5.05</v>
      </c>
      <c r="L158" s="709">
        <v>7.5</v>
      </c>
      <c r="M158" s="710">
        <v>5.93</v>
      </c>
    </row>
    <row r="159" spans="2:13" ht="12.75" customHeight="1" x14ac:dyDescent="0.2">
      <c r="B159" s="1305"/>
      <c r="C159" s="1352" t="s">
        <v>578</v>
      </c>
      <c r="D159" s="634" t="s">
        <v>196</v>
      </c>
      <c r="E159" s="635">
        <v>46.8</v>
      </c>
      <c r="F159" s="636" t="s">
        <v>574</v>
      </c>
      <c r="G159" s="635">
        <v>48.6</v>
      </c>
      <c r="H159" s="636">
        <v>60</v>
      </c>
      <c r="I159" s="637">
        <v>49.4</v>
      </c>
      <c r="J159" s="636">
        <v>15</v>
      </c>
      <c r="K159" s="602">
        <v>3.91</v>
      </c>
      <c r="L159" s="603">
        <v>4.8908999999999994</v>
      </c>
      <c r="M159" s="604">
        <v>4.2021000000000006</v>
      </c>
    </row>
    <row r="160" spans="2:13" ht="12.75" customHeight="1" x14ac:dyDescent="0.2">
      <c r="B160" s="1305"/>
      <c r="C160" s="1353"/>
      <c r="D160" s="609" t="s">
        <v>193</v>
      </c>
      <c r="E160" s="610" t="s">
        <v>575</v>
      </c>
      <c r="F160" s="611" t="s">
        <v>575</v>
      </c>
      <c r="G160" s="610" t="s">
        <v>575</v>
      </c>
      <c r="H160" s="611" t="s">
        <v>575</v>
      </c>
      <c r="I160" s="612" t="s">
        <v>575</v>
      </c>
      <c r="J160" s="611" t="s">
        <v>575</v>
      </c>
      <c r="K160" s="613">
        <v>4.09</v>
      </c>
      <c r="L160" s="614">
        <v>5.3</v>
      </c>
      <c r="M160" s="615">
        <v>5.5335000000000001</v>
      </c>
    </row>
    <row r="161" spans="2:13" ht="12.75" customHeight="1" x14ac:dyDescent="0.2">
      <c r="B161" s="1305"/>
      <c r="C161" s="1353"/>
      <c r="D161" s="616"/>
      <c r="E161" s="610"/>
      <c r="F161" s="617"/>
      <c r="G161" s="610"/>
      <c r="H161" s="617"/>
      <c r="I161" s="612"/>
      <c r="J161" s="617" t="s">
        <v>576</v>
      </c>
      <c r="K161" s="619">
        <v>8</v>
      </c>
      <c r="L161" s="620">
        <v>10.190899999999999</v>
      </c>
      <c r="M161" s="621">
        <v>9.7356000000000016</v>
      </c>
    </row>
    <row r="162" spans="2:13" ht="13.5" customHeight="1" thickBot="1" x14ac:dyDescent="0.25">
      <c r="B162" s="1306"/>
      <c r="C162" s="1360"/>
      <c r="D162" s="622"/>
      <c r="E162" s="623"/>
      <c r="F162" s="624"/>
      <c r="G162" s="623"/>
      <c r="H162" s="624"/>
      <c r="I162" s="625"/>
      <c r="J162" s="624" t="s">
        <v>579</v>
      </c>
      <c r="K162" s="627">
        <v>17.399999999999999</v>
      </c>
      <c r="L162" s="628">
        <v>22.89</v>
      </c>
      <c r="M162" s="629">
        <v>22.99</v>
      </c>
    </row>
    <row r="163" spans="2:13" ht="13.5" customHeight="1" x14ac:dyDescent="0.2">
      <c r="B163" s="1304">
        <v>36</v>
      </c>
      <c r="C163" s="1307" t="s">
        <v>573</v>
      </c>
      <c r="D163" s="634">
        <v>5</v>
      </c>
      <c r="E163" s="1314"/>
      <c r="F163" s="1315"/>
      <c r="G163" s="635">
        <v>49</v>
      </c>
      <c r="H163" s="636">
        <v>30</v>
      </c>
      <c r="I163" s="637">
        <v>49.8</v>
      </c>
      <c r="J163" s="636">
        <v>100</v>
      </c>
      <c r="K163" s="602">
        <v>1.45</v>
      </c>
      <c r="L163" s="603">
        <v>1.94</v>
      </c>
      <c r="M163" s="604">
        <v>1.73</v>
      </c>
    </row>
    <row r="164" spans="2:13" ht="12.75" customHeight="1" x14ac:dyDescent="0.2">
      <c r="B164" s="1305"/>
      <c r="C164" s="1308"/>
      <c r="D164" s="609">
        <v>7</v>
      </c>
      <c r="E164" s="1326"/>
      <c r="F164" s="1327"/>
      <c r="G164" s="610" t="s">
        <v>575</v>
      </c>
      <c r="H164" s="611" t="s">
        <v>575</v>
      </c>
      <c r="I164" s="612" t="s">
        <v>575</v>
      </c>
      <c r="J164" s="611" t="s">
        <v>575</v>
      </c>
      <c r="K164" s="613">
        <v>0.06</v>
      </c>
      <c r="L164" s="614">
        <v>0.06</v>
      </c>
      <c r="M164" s="615">
        <v>7.0000000000000007E-2</v>
      </c>
    </row>
    <row r="165" spans="2:13" ht="12.75" customHeight="1" x14ac:dyDescent="0.2">
      <c r="B165" s="1305"/>
      <c r="C165" s="1308"/>
      <c r="D165" s="609">
        <v>8</v>
      </c>
      <c r="E165" s="1326"/>
      <c r="F165" s="1327"/>
      <c r="G165" s="610" t="s">
        <v>575</v>
      </c>
      <c r="H165" s="611" t="s">
        <v>575</v>
      </c>
      <c r="I165" s="612" t="s">
        <v>575</v>
      </c>
      <c r="J165" s="611" t="s">
        <v>575</v>
      </c>
      <c r="K165" s="613">
        <v>0.05</v>
      </c>
      <c r="L165" s="614">
        <v>0.05</v>
      </c>
      <c r="M165" s="615">
        <v>0.05</v>
      </c>
    </row>
    <row r="166" spans="2:13" ht="12.75" customHeight="1" x14ac:dyDescent="0.2">
      <c r="B166" s="1305"/>
      <c r="C166" s="1308"/>
      <c r="D166" s="609">
        <v>10</v>
      </c>
      <c r="E166" s="1326"/>
      <c r="F166" s="1327"/>
      <c r="G166" s="610" t="s">
        <v>575</v>
      </c>
      <c r="H166" s="611" t="s">
        <v>575</v>
      </c>
      <c r="I166" s="612" t="s">
        <v>575</v>
      </c>
      <c r="J166" s="611" t="s">
        <v>575</v>
      </c>
      <c r="K166" s="688">
        <v>1.28</v>
      </c>
      <c r="L166" s="689">
        <v>1.1000000000000001</v>
      </c>
      <c r="M166" s="711">
        <v>0.94</v>
      </c>
    </row>
    <row r="167" spans="2:13" ht="12.75" customHeight="1" x14ac:dyDescent="0.2">
      <c r="B167" s="1305"/>
      <c r="C167" s="1308"/>
      <c r="D167" s="609">
        <v>19</v>
      </c>
      <c r="E167" s="1316"/>
      <c r="F167" s="1317"/>
      <c r="G167" s="610" t="s">
        <v>575</v>
      </c>
      <c r="H167" s="611" t="s">
        <v>575</v>
      </c>
      <c r="I167" s="612" t="s">
        <v>575</v>
      </c>
      <c r="J167" s="611" t="s">
        <v>575</v>
      </c>
      <c r="K167" s="613">
        <v>0</v>
      </c>
      <c r="L167" s="614">
        <v>0</v>
      </c>
      <c r="M167" s="615">
        <v>0</v>
      </c>
    </row>
    <row r="168" spans="2:13" ht="12.75" customHeight="1" x14ac:dyDescent="0.2">
      <c r="B168" s="1305"/>
      <c r="C168" s="1308"/>
      <c r="D168" s="616"/>
      <c r="E168" s="610"/>
      <c r="F168" s="617"/>
      <c r="G168" s="610"/>
      <c r="H168" s="617"/>
      <c r="I168" s="612"/>
      <c r="J168" s="617" t="s">
        <v>576</v>
      </c>
      <c r="K168" s="619">
        <v>2.84</v>
      </c>
      <c r="L168" s="620">
        <v>3.15</v>
      </c>
      <c r="M168" s="621">
        <v>2.79</v>
      </c>
    </row>
    <row r="169" spans="2:13" ht="13.5" customHeight="1" thickBot="1" x14ac:dyDescent="0.25">
      <c r="B169" s="1306"/>
      <c r="C169" s="1309"/>
      <c r="D169" s="622"/>
      <c r="E169" s="623"/>
      <c r="F169" s="624"/>
      <c r="G169" s="623"/>
      <c r="H169" s="624"/>
      <c r="I169" s="625"/>
      <c r="J169" s="624" t="s">
        <v>577</v>
      </c>
      <c r="K169" s="627">
        <v>5.58</v>
      </c>
      <c r="L169" s="628">
        <v>6.12</v>
      </c>
      <c r="M169" s="629">
        <v>5.47</v>
      </c>
    </row>
    <row r="170" spans="2:13" ht="13.5" customHeight="1" x14ac:dyDescent="0.2">
      <c r="B170" s="1304">
        <v>50</v>
      </c>
      <c r="C170" s="1353" t="s">
        <v>578</v>
      </c>
      <c r="D170" s="634" t="s">
        <v>201</v>
      </c>
      <c r="E170" s="635">
        <v>47.8</v>
      </c>
      <c r="F170" s="636" t="s">
        <v>574</v>
      </c>
      <c r="G170" s="635">
        <v>48.8</v>
      </c>
      <c r="H170" s="636">
        <v>30</v>
      </c>
      <c r="I170" s="637">
        <v>49.7</v>
      </c>
      <c r="J170" s="636">
        <v>80</v>
      </c>
      <c r="K170" s="602">
        <v>0.3</v>
      </c>
      <c r="L170" s="603">
        <v>0.36</v>
      </c>
      <c r="M170" s="604">
        <v>0.36</v>
      </c>
    </row>
    <row r="171" spans="2:13" ht="12.75" customHeight="1" x14ac:dyDescent="0.2">
      <c r="B171" s="1305"/>
      <c r="C171" s="1353"/>
      <c r="D171" s="609" t="s">
        <v>202</v>
      </c>
      <c r="E171" s="610" t="s">
        <v>575</v>
      </c>
      <c r="F171" s="611" t="s">
        <v>575</v>
      </c>
      <c r="G171" s="610" t="s">
        <v>575</v>
      </c>
      <c r="H171" s="611" t="s">
        <v>575</v>
      </c>
      <c r="I171" s="612" t="s">
        <v>575</v>
      </c>
      <c r="J171" s="611" t="s">
        <v>575</v>
      </c>
      <c r="K171" s="613">
        <v>1.03</v>
      </c>
      <c r="L171" s="614">
        <v>1.2</v>
      </c>
      <c r="M171" s="615">
        <v>1.2</v>
      </c>
    </row>
    <row r="172" spans="2:13" ht="12.75" customHeight="1" x14ac:dyDescent="0.2">
      <c r="B172" s="1305"/>
      <c r="C172" s="1353"/>
      <c r="D172" s="609" t="s">
        <v>199</v>
      </c>
      <c r="E172" s="610" t="s">
        <v>575</v>
      </c>
      <c r="F172" s="611" t="s">
        <v>575</v>
      </c>
      <c r="G172" s="610" t="s">
        <v>575</v>
      </c>
      <c r="H172" s="611" t="s">
        <v>575</v>
      </c>
      <c r="I172" s="612" t="s">
        <v>575</v>
      </c>
      <c r="J172" s="611" t="s">
        <v>575</v>
      </c>
      <c r="K172" s="638">
        <v>0.3</v>
      </c>
      <c r="L172" s="639">
        <v>0.3</v>
      </c>
      <c r="M172" s="640">
        <v>0.3</v>
      </c>
    </row>
    <row r="173" spans="2:13" ht="12.75" customHeight="1" x14ac:dyDescent="0.2">
      <c r="B173" s="1305"/>
      <c r="C173" s="1353"/>
      <c r="D173" s="616"/>
      <c r="E173" s="610"/>
      <c r="F173" s="617"/>
      <c r="G173" s="610"/>
      <c r="H173" s="617"/>
      <c r="I173" s="612"/>
      <c r="J173" s="712" t="s">
        <v>576</v>
      </c>
      <c r="K173" s="619">
        <f>K170+K171+K172</f>
        <v>1.6300000000000001</v>
      </c>
      <c r="L173" s="620">
        <f>L170+L171+L172</f>
        <v>1.86</v>
      </c>
      <c r="M173" s="621">
        <f>M170+M171+M172</f>
        <v>1.86</v>
      </c>
    </row>
    <row r="174" spans="2:13" ht="13.5" customHeight="1" thickBot="1" x14ac:dyDescent="0.25">
      <c r="B174" s="1305"/>
      <c r="C174" s="1353"/>
      <c r="D174" s="641"/>
      <c r="E174" s="642"/>
      <c r="F174" s="643"/>
      <c r="G174" s="642"/>
      <c r="H174" s="643"/>
      <c r="I174" s="644"/>
      <c r="J174" s="643" t="s">
        <v>594</v>
      </c>
      <c r="K174" s="713">
        <v>2.83</v>
      </c>
      <c r="L174" s="714">
        <v>3.12</v>
      </c>
      <c r="M174" s="715">
        <v>3.06</v>
      </c>
    </row>
    <row r="175" spans="2:13" ht="13.5" customHeight="1" x14ac:dyDescent="0.2">
      <c r="B175" s="1330"/>
      <c r="C175" s="1352" t="s">
        <v>573</v>
      </c>
      <c r="D175" s="634">
        <v>3</v>
      </c>
      <c r="E175" s="635">
        <v>47.8</v>
      </c>
      <c r="F175" s="636" t="s">
        <v>574</v>
      </c>
      <c r="G175" s="635">
        <v>48.8</v>
      </c>
      <c r="H175" s="636">
        <v>30</v>
      </c>
      <c r="I175" s="637">
        <v>49.7</v>
      </c>
      <c r="J175" s="636">
        <v>80</v>
      </c>
      <c r="K175" s="602">
        <v>0.57999999999999996</v>
      </c>
      <c r="L175" s="603">
        <v>0.57999999999999996</v>
      </c>
      <c r="M175" s="604">
        <v>0.57999999999999996</v>
      </c>
    </row>
    <row r="176" spans="2:13" ht="12.75" customHeight="1" x14ac:dyDescent="0.2">
      <c r="B176" s="1330"/>
      <c r="C176" s="1353"/>
      <c r="D176" s="716">
        <v>6</v>
      </c>
      <c r="E176" s="610" t="s">
        <v>575</v>
      </c>
      <c r="F176" s="611" t="s">
        <v>575</v>
      </c>
      <c r="G176" s="610" t="s">
        <v>575</v>
      </c>
      <c r="H176" s="611" t="s">
        <v>575</v>
      </c>
      <c r="I176" s="612" t="s">
        <v>575</v>
      </c>
      <c r="J176" s="611" t="s">
        <v>575</v>
      </c>
      <c r="K176" s="613">
        <v>0.36</v>
      </c>
      <c r="L176" s="614">
        <v>0.54</v>
      </c>
      <c r="M176" s="615">
        <v>0.56999999999999995</v>
      </c>
    </row>
    <row r="177" spans="2:13" ht="12.75" customHeight="1" x14ac:dyDescent="0.2">
      <c r="B177" s="1330"/>
      <c r="C177" s="1353"/>
      <c r="D177" s="716">
        <v>10</v>
      </c>
      <c r="E177" s="610" t="s">
        <v>575</v>
      </c>
      <c r="F177" s="611" t="s">
        <v>575</v>
      </c>
      <c r="G177" s="610" t="s">
        <v>575</v>
      </c>
      <c r="H177" s="611" t="s">
        <v>575</v>
      </c>
      <c r="I177" s="612" t="s">
        <v>575</v>
      </c>
      <c r="J177" s="611" t="s">
        <v>575</v>
      </c>
      <c r="K177" s="613">
        <v>0.01</v>
      </c>
      <c r="L177" s="614">
        <v>0</v>
      </c>
      <c r="M177" s="615">
        <v>0.01</v>
      </c>
    </row>
    <row r="178" spans="2:13" ht="12.75" customHeight="1" x14ac:dyDescent="0.2">
      <c r="B178" s="1330"/>
      <c r="C178" s="1353"/>
      <c r="D178" s="716">
        <v>11</v>
      </c>
      <c r="E178" s="610" t="s">
        <v>575</v>
      </c>
      <c r="F178" s="611" t="s">
        <v>575</v>
      </c>
      <c r="G178" s="610" t="s">
        <v>575</v>
      </c>
      <c r="H178" s="611" t="s">
        <v>575</v>
      </c>
      <c r="I178" s="612" t="s">
        <v>575</v>
      </c>
      <c r="J178" s="611" t="s">
        <v>575</v>
      </c>
      <c r="K178" s="613">
        <v>0</v>
      </c>
      <c r="L178" s="614">
        <v>0</v>
      </c>
      <c r="M178" s="615">
        <v>0</v>
      </c>
    </row>
    <row r="179" spans="2:13" ht="12.75" customHeight="1" x14ac:dyDescent="0.2">
      <c r="B179" s="1330"/>
      <c r="C179" s="1353"/>
      <c r="D179" s="716">
        <v>21</v>
      </c>
      <c r="E179" s="610" t="s">
        <v>575</v>
      </c>
      <c r="F179" s="611" t="s">
        <v>575</v>
      </c>
      <c r="G179" s="610" t="s">
        <v>575</v>
      </c>
      <c r="H179" s="611" t="s">
        <v>575</v>
      </c>
      <c r="I179" s="612" t="s">
        <v>575</v>
      </c>
      <c r="J179" s="611" t="s">
        <v>575</v>
      </c>
      <c r="K179" s="613">
        <v>7.0000000000000007E-2</v>
      </c>
      <c r="L179" s="614">
        <v>7.0000000000000007E-2</v>
      </c>
      <c r="M179" s="615">
        <v>0.04</v>
      </c>
    </row>
    <row r="180" spans="2:13" ht="12.75" customHeight="1" x14ac:dyDescent="0.2">
      <c r="B180" s="1330"/>
      <c r="C180" s="1353"/>
      <c r="D180" s="716">
        <v>22</v>
      </c>
      <c r="E180" s="610" t="s">
        <v>575</v>
      </c>
      <c r="F180" s="611" t="s">
        <v>575</v>
      </c>
      <c r="G180" s="610" t="s">
        <v>575</v>
      </c>
      <c r="H180" s="611" t="s">
        <v>575</v>
      </c>
      <c r="I180" s="612" t="s">
        <v>575</v>
      </c>
      <c r="J180" s="611" t="s">
        <v>575</v>
      </c>
      <c r="K180" s="613">
        <v>0.18</v>
      </c>
      <c r="L180" s="614">
        <v>0.36</v>
      </c>
      <c r="M180" s="615">
        <v>0.32</v>
      </c>
    </row>
    <row r="181" spans="2:13" ht="12.75" customHeight="1" x14ac:dyDescent="0.2">
      <c r="B181" s="1330"/>
      <c r="C181" s="1353"/>
      <c r="D181" s="717"/>
      <c r="E181" s="642"/>
      <c r="F181" s="617"/>
      <c r="G181" s="642"/>
      <c r="H181" s="718"/>
      <c r="I181" s="644"/>
      <c r="J181" s="617" t="s">
        <v>576</v>
      </c>
      <c r="K181" s="619">
        <f>SUM(K175:K180)</f>
        <v>1.2</v>
      </c>
      <c r="L181" s="620">
        <f>SUM(L175:L180)</f>
        <v>1.5500000000000003</v>
      </c>
      <c r="M181" s="621">
        <f>SUM(M175:M180)</f>
        <v>1.52</v>
      </c>
    </row>
    <row r="182" spans="2:13" ht="13.5" customHeight="1" thickBot="1" x14ac:dyDescent="0.25">
      <c r="B182" s="1367"/>
      <c r="C182" s="1360"/>
      <c r="D182" s="719"/>
      <c r="E182" s="623"/>
      <c r="F182" s="624"/>
      <c r="G182" s="623"/>
      <c r="H182" s="624"/>
      <c r="I182" s="625"/>
      <c r="J182" s="624" t="s">
        <v>577</v>
      </c>
      <c r="K182" s="627">
        <v>3.74</v>
      </c>
      <c r="L182" s="628">
        <v>5.09</v>
      </c>
      <c r="M182" s="629">
        <v>5.47</v>
      </c>
    </row>
    <row r="183" spans="2:13" ht="13.5" customHeight="1" x14ac:dyDescent="0.2">
      <c r="B183" s="1304">
        <v>52</v>
      </c>
      <c r="C183" s="1363" t="s">
        <v>595</v>
      </c>
      <c r="D183" s="1364"/>
      <c r="E183" s="635">
        <v>46.5</v>
      </c>
      <c r="F183" s="636" t="s">
        <v>574</v>
      </c>
      <c r="G183" s="635">
        <v>48.6</v>
      </c>
      <c r="H183" s="636">
        <v>80</v>
      </c>
      <c r="I183" s="637">
        <v>49.5</v>
      </c>
      <c r="J183" s="636">
        <v>20</v>
      </c>
      <c r="K183" s="602">
        <v>4.45</v>
      </c>
      <c r="L183" s="603">
        <v>5.47</v>
      </c>
      <c r="M183" s="604">
        <v>5.89</v>
      </c>
    </row>
    <row r="184" spans="2:13" ht="13.5" customHeight="1" thickBot="1" x14ac:dyDescent="0.25">
      <c r="B184" s="1305"/>
      <c r="C184" s="1365" t="s">
        <v>596</v>
      </c>
      <c r="D184" s="1366"/>
      <c r="E184" s="623" t="s">
        <v>575</v>
      </c>
      <c r="F184" s="720" t="s">
        <v>575</v>
      </c>
      <c r="G184" s="623" t="s">
        <v>575</v>
      </c>
      <c r="H184" s="720" t="s">
        <v>575</v>
      </c>
      <c r="I184" s="625" t="s">
        <v>575</v>
      </c>
      <c r="J184" s="720" t="s">
        <v>575</v>
      </c>
      <c r="K184" s="721">
        <v>5.37</v>
      </c>
      <c r="L184" s="722">
        <v>7.12</v>
      </c>
      <c r="M184" s="723">
        <v>7.18</v>
      </c>
    </row>
    <row r="185" spans="2:13" ht="13.5" customHeight="1" x14ac:dyDescent="0.2">
      <c r="B185" s="1305"/>
      <c r="C185" s="1307" t="s">
        <v>573</v>
      </c>
      <c r="D185" s="598">
        <v>5</v>
      </c>
      <c r="E185" s="724">
        <v>46.5</v>
      </c>
      <c r="F185" s="636" t="s">
        <v>574</v>
      </c>
      <c r="G185" s="599">
        <v>48.6</v>
      </c>
      <c r="H185" s="725">
        <v>80</v>
      </c>
      <c r="I185" s="637">
        <v>49.5</v>
      </c>
      <c r="J185" s="636">
        <v>20</v>
      </c>
      <c r="K185" s="606">
        <v>0.97</v>
      </c>
      <c r="L185" s="607">
        <v>0.96</v>
      </c>
      <c r="M185" s="608">
        <v>0.96</v>
      </c>
    </row>
    <row r="186" spans="2:13" ht="12.75" customHeight="1" x14ac:dyDescent="0.2">
      <c r="B186" s="1305"/>
      <c r="C186" s="1308"/>
      <c r="D186" s="609">
        <v>7</v>
      </c>
      <c r="E186" s="665" t="s">
        <v>575</v>
      </c>
      <c r="F186" s="611" t="s">
        <v>575</v>
      </c>
      <c r="G186" s="610" t="s">
        <v>575</v>
      </c>
      <c r="H186" s="666" t="s">
        <v>575</v>
      </c>
      <c r="I186" s="612" t="s">
        <v>575</v>
      </c>
      <c r="J186" s="617" t="s">
        <v>575</v>
      </c>
      <c r="K186" s="726">
        <v>0</v>
      </c>
      <c r="L186" s="727">
        <v>0</v>
      </c>
      <c r="M186" s="728">
        <v>0</v>
      </c>
    </row>
    <row r="187" spans="2:13" ht="12.75" customHeight="1" x14ac:dyDescent="0.2">
      <c r="B187" s="1305"/>
      <c r="C187" s="1308"/>
      <c r="D187" s="609">
        <v>8</v>
      </c>
      <c r="E187" s="665" t="s">
        <v>575</v>
      </c>
      <c r="F187" s="611" t="s">
        <v>575</v>
      </c>
      <c r="G187" s="610" t="s">
        <v>575</v>
      </c>
      <c r="H187" s="666" t="s">
        <v>575</v>
      </c>
      <c r="I187" s="612" t="s">
        <v>575</v>
      </c>
      <c r="J187" s="617" t="s">
        <v>575</v>
      </c>
      <c r="K187" s="613">
        <v>1.03</v>
      </c>
      <c r="L187" s="614">
        <v>0.94</v>
      </c>
      <c r="M187" s="615">
        <v>0.96</v>
      </c>
    </row>
    <row r="188" spans="2:13" ht="12.75" customHeight="1" x14ac:dyDescent="0.2">
      <c r="B188" s="1305"/>
      <c r="C188" s="1308"/>
      <c r="D188" s="609">
        <v>9</v>
      </c>
      <c r="E188" s="665" t="s">
        <v>575</v>
      </c>
      <c r="F188" s="611" t="s">
        <v>575</v>
      </c>
      <c r="G188" s="610" t="s">
        <v>575</v>
      </c>
      <c r="H188" s="666" t="s">
        <v>575</v>
      </c>
      <c r="I188" s="612" t="s">
        <v>575</v>
      </c>
      <c r="J188" s="617" t="s">
        <v>575</v>
      </c>
      <c r="K188" s="613">
        <v>0.76</v>
      </c>
      <c r="L188" s="614">
        <v>0.77</v>
      </c>
      <c r="M188" s="615">
        <v>0.77</v>
      </c>
    </row>
    <row r="189" spans="2:13" ht="12.75" customHeight="1" x14ac:dyDescent="0.2">
      <c r="B189" s="1305"/>
      <c r="C189" s="1308"/>
      <c r="D189" s="609">
        <v>11</v>
      </c>
      <c r="E189" s="665" t="s">
        <v>575</v>
      </c>
      <c r="F189" s="611" t="s">
        <v>575</v>
      </c>
      <c r="G189" s="610" t="s">
        <v>575</v>
      </c>
      <c r="H189" s="666" t="s">
        <v>575</v>
      </c>
      <c r="I189" s="612" t="s">
        <v>575</v>
      </c>
      <c r="J189" s="617" t="s">
        <v>575</v>
      </c>
      <c r="K189" s="613">
        <v>1.5</v>
      </c>
      <c r="L189" s="614">
        <v>1.61</v>
      </c>
      <c r="M189" s="615">
        <v>1.55</v>
      </c>
    </row>
    <row r="190" spans="2:13" ht="12.75" customHeight="1" x14ac:dyDescent="0.2">
      <c r="B190" s="1305"/>
      <c r="C190" s="1308"/>
      <c r="D190" s="609">
        <v>12</v>
      </c>
      <c r="E190" s="665" t="s">
        <v>575</v>
      </c>
      <c r="F190" s="611" t="s">
        <v>575</v>
      </c>
      <c r="G190" s="610" t="s">
        <v>575</v>
      </c>
      <c r="H190" s="666" t="s">
        <v>575</v>
      </c>
      <c r="I190" s="612" t="s">
        <v>575</v>
      </c>
      <c r="J190" s="617" t="s">
        <v>575</v>
      </c>
      <c r="K190" s="613">
        <v>0.91</v>
      </c>
      <c r="L190" s="614">
        <v>0.92</v>
      </c>
      <c r="M190" s="615">
        <v>0.92</v>
      </c>
    </row>
    <row r="191" spans="2:13" ht="12.75" customHeight="1" x14ac:dyDescent="0.2">
      <c r="B191" s="1305"/>
      <c r="C191" s="1308"/>
      <c r="D191" s="609">
        <v>14</v>
      </c>
      <c r="E191" s="665" t="s">
        <v>575</v>
      </c>
      <c r="F191" s="611" t="s">
        <v>575</v>
      </c>
      <c r="G191" s="610" t="s">
        <v>575</v>
      </c>
      <c r="H191" s="666" t="s">
        <v>575</v>
      </c>
      <c r="I191" s="612" t="s">
        <v>575</v>
      </c>
      <c r="J191" s="617" t="s">
        <v>575</v>
      </c>
      <c r="K191" s="729">
        <v>0</v>
      </c>
      <c r="L191" s="730">
        <v>0</v>
      </c>
      <c r="M191" s="731">
        <v>0</v>
      </c>
    </row>
    <row r="192" spans="2:13" ht="12.75" customHeight="1" x14ac:dyDescent="0.2">
      <c r="B192" s="1305"/>
      <c r="C192" s="1308"/>
      <c r="D192" s="609">
        <v>16</v>
      </c>
      <c r="E192" s="665" t="s">
        <v>575</v>
      </c>
      <c r="F192" s="611" t="s">
        <v>575</v>
      </c>
      <c r="G192" s="610" t="s">
        <v>575</v>
      </c>
      <c r="H192" s="666" t="s">
        <v>575</v>
      </c>
      <c r="I192" s="612" t="s">
        <v>575</v>
      </c>
      <c r="J192" s="617" t="s">
        <v>575</v>
      </c>
      <c r="K192" s="613">
        <v>4.57</v>
      </c>
      <c r="L192" s="614">
        <v>4.5199999999999996</v>
      </c>
      <c r="M192" s="615">
        <v>4.71</v>
      </c>
    </row>
    <row r="193" spans="2:13" ht="12.75" customHeight="1" x14ac:dyDescent="0.2">
      <c r="B193" s="1305"/>
      <c r="C193" s="1308"/>
      <c r="D193" s="616"/>
      <c r="E193" s="665"/>
      <c r="F193" s="617"/>
      <c r="G193" s="610"/>
      <c r="H193" s="657"/>
      <c r="I193" s="612"/>
      <c r="J193" s="617" t="s">
        <v>597</v>
      </c>
      <c r="K193" s="619">
        <v>9.74</v>
      </c>
      <c r="L193" s="620">
        <v>9.7199999999999989</v>
      </c>
      <c r="M193" s="621">
        <v>9.870000000000001</v>
      </c>
    </row>
    <row r="194" spans="2:13" ht="12.75" customHeight="1" x14ac:dyDescent="0.2">
      <c r="B194" s="1305"/>
      <c r="C194" s="1308"/>
      <c r="D194" s="616"/>
      <c r="E194" s="665"/>
      <c r="F194" s="617"/>
      <c r="G194" s="610"/>
      <c r="H194" s="657"/>
      <c r="I194" s="612"/>
      <c r="J194" s="617" t="s">
        <v>577</v>
      </c>
      <c r="K194" s="619">
        <v>12.42</v>
      </c>
      <c r="L194" s="620">
        <v>12.51</v>
      </c>
      <c r="M194" s="621">
        <v>12.63</v>
      </c>
    </row>
    <row r="195" spans="2:13" ht="12.75" customHeight="1" x14ac:dyDescent="0.2">
      <c r="B195" s="1305"/>
      <c r="C195" s="1308"/>
      <c r="D195" s="616"/>
      <c r="E195" s="665"/>
      <c r="F195" s="617"/>
      <c r="G195" s="610"/>
      <c r="H195" s="657"/>
      <c r="I195" s="612"/>
      <c r="J195" s="617" t="s">
        <v>598</v>
      </c>
      <c r="K195" s="619">
        <v>9.82</v>
      </c>
      <c r="L195" s="620">
        <v>12.59</v>
      </c>
      <c r="M195" s="621">
        <v>13.07</v>
      </c>
    </row>
    <row r="196" spans="2:13" ht="13.5" customHeight="1" thickBot="1" x14ac:dyDescent="0.25">
      <c r="B196" s="1306"/>
      <c r="C196" s="1309"/>
      <c r="D196" s="622"/>
      <c r="E196" s="677"/>
      <c r="F196" s="624"/>
      <c r="G196" s="623"/>
      <c r="H196" s="660"/>
      <c r="I196" s="625"/>
      <c r="J196" s="624" t="s">
        <v>586</v>
      </c>
      <c r="K196" s="627">
        <v>9.82</v>
      </c>
      <c r="L196" s="628">
        <v>12.59</v>
      </c>
      <c r="M196" s="629">
        <v>13.07</v>
      </c>
    </row>
    <row r="197" spans="2:13" ht="13.5" customHeight="1" x14ac:dyDescent="0.2">
      <c r="B197" s="1304">
        <v>53</v>
      </c>
      <c r="C197" s="1307" t="s">
        <v>573</v>
      </c>
      <c r="D197" s="634">
        <v>5</v>
      </c>
      <c r="E197" s="635">
        <v>46.5</v>
      </c>
      <c r="F197" s="636" t="s">
        <v>574</v>
      </c>
      <c r="G197" s="635">
        <v>48.6</v>
      </c>
      <c r="H197" s="636">
        <v>85</v>
      </c>
      <c r="I197" s="637">
        <v>49.4</v>
      </c>
      <c r="J197" s="636">
        <v>10</v>
      </c>
      <c r="K197" s="602">
        <v>0.17</v>
      </c>
      <c r="L197" s="603">
        <v>0.21</v>
      </c>
      <c r="M197" s="604">
        <v>0.28999999999999998</v>
      </c>
    </row>
    <row r="198" spans="2:13" ht="12.75" customHeight="1" x14ac:dyDescent="0.2">
      <c r="B198" s="1305"/>
      <c r="C198" s="1308"/>
      <c r="D198" s="609">
        <v>6</v>
      </c>
      <c r="E198" s="610" t="s">
        <v>575</v>
      </c>
      <c r="F198" s="611" t="s">
        <v>575</v>
      </c>
      <c r="G198" s="610" t="s">
        <v>575</v>
      </c>
      <c r="H198" s="611" t="s">
        <v>575</v>
      </c>
      <c r="I198" s="612" t="s">
        <v>575</v>
      </c>
      <c r="J198" s="611" t="s">
        <v>575</v>
      </c>
      <c r="K198" s="613">
        <v>0.66</v>
      </c>
      <c r="L198" s="614">
        <v>1.18</v>
      </c>
      <c r="M198" s="615">
        <v>1.52</v>
      </c>
    </row>
    <row r="199" spans="2:13" ht="12.75" customHeight="1" x14ac:dyDescent="0.2">
      <c r="B199" s="1305"/>
      <c r="C199" s="1308"/>
      <c r="D199" s="609">
        <v>7</v>
      </c>
      <c r="E199" s="610" t="s">
        <v>575</v>
      </c>
      <c r="F199" s="611" t="s">
        <v>575</v>
      </c>
      <c r="G199" s="610" t="s">
        <v>575</v>
      </c>
      <c r="H199" s="611" t="s">
        <v>575</v>
      </c>
      <c r="I199" s="612" t="s">
        <v>575</v>
      </c>
      <c r="J199" s="611" t="s">
        <v>575</v>
      </c>
      <c r="K199" s="613">
        <v>1.1299999999999999</v>
      </c>
      <c r="L199" s="614">
        <v>1.77</v>
      </c>
      <c r="M199" s="615">
        <v>1.97</v>
      </c>
    </row>
    <row r="200" spans="2:13" ht="12.75" customHeight="1" x14ac:dyDescent="0.2">
      <c r="B200" s="1305"/>
      <c r="C200" s="1308"/>
      <c r="D200" s="609">
        <v>8</v>
      </c>
      <c r="E200" s="610" t="s">
        <v>575</v>
      </c>
      <c r="F200" s="611" t="s">
        <v>575</v>
      </c>
      <c r="G200" s="610" t="s">
        <v>575</v>
      </c>
      <c r="H200" s="611" t="s">
        <v>575</v>
      </c>
      <c r="I200" s="612" t="s">
        <v>575</v>
      </c>
      <c r="J200" s="611" t="s">
        <v>575</v>
      </c>
      <c r="K200" s="726">
        <v>1</v>
      </c>
      <c r="L200" s="614">
        <v>1.76</v>
      </c>
      <c r="M200" s="615">
        <v>1.89</v>
      </c>
    </row>
    <row r="201" spans="2:13" ht="12.75" customHeight="1" x14ac:dyDescent="0.2">
      <c r="B201" s="1305"/>
      <c r="C201" s="1308"/>
      <c r="D201" s="609">
        <v>9</v>
      </c>
      <c r="E201" s="610" t="s">
        <v>575</v>
      </c>
      <c r="F201" s="611" t="s">
        <v>575</v>
      </c>
      <c r="G201" s="610" t="s">
        <v>575</v>
      </c>
      <c r="H201" s="611" t="s">
        <v>575</v>
      </c>
      <c r="I201" s="612" t="s">
        <v>575</v>
      </c>
      <c r="J201" s="611" t="s">
        <v>575</v>
      </c>
      <c r="K201" s="613">
        <v>0.85</v>
      </c>
      <c r="L201" s="614">
        <v>1.24</v>
      </c>
      <c r="M201" s="615">
        <v>1.1299999999999999</v>
      </c>
    </row>
    <row r="202" spans="2:13" ht="12.75" customHeight="1" x14ac:dyDescent="0.2">
      <c r="B202" s="1305"/>
      <c r="C202" s="1308"/>
      <c r="D202" s="609">
        <v>11</v>
      </c>
      <c r="E202" s="610" t="s">
        <v>575</v>
      </c>
      <c r="F202" s="611" t="s">
        <v>575</v>
      </c>
      <c r="G202" s="610" t="s">
        <v>575</v>
      </c>
      <c r="H202" s="611" t="s">
        <v>575</v>
      </c>
      <c r="I202" s="612" t="s">
        <v>575</v>
      </c>
      <c r="J202" s="611" t="s">
        <v>575</v>
      </c>
      <c r="K202" s="613">
        <v>0.4</v>
      </c>
      <c r="L202" s="614">
        <v>0.73</v>
      </c>
      <c r="M202" s="615">
        <v>0.81</v>
      </c>
    </row>
    <row r="203" spans="2:13" ht="12.75" customHeight="1" x14ac:dyDescent="0.2">
      <c r="B203" s="1305"/>
      <c r="C203" s="1308"/>
      <c r="D203" s="609">
        <v>12</v>
      </c>
      <c r="E203" s="610" t="s">
        <v>575</v>
      </c>
      <c r="F203" s="611" t="s">
        <v>575</v>
      </c>
      <c r="G203" s="610" t="s">
        <v>575</v>
      </c>
      <c r="H203" s="611" t="s">
        <v>575</v>
      </c>
      <c r="I203" s="612" t="s">
        <v>575</v>
      </c>
      <c r="J203" s="611" t="s">
        <v>575</v>
      </c>
      <c r="K203" s="638">
        <v>0.56000000000000005</v>
      </c>
      <c r="L203" s="639">
        <v>0.68</v>
      </c>
      <c r="M203" s="640">
        <v>0.66</v>
      </c>
    </row>
    <row r="204" spans="2:13" ht="12.75" customHeight="1" x14ac:dyDescent="0.2">
      <c r="B204" s="1305"/>
      <c r="C204" s="1308"/>
      <c r="D204" s="609">
        <v>20</v>
      </c>
      <c r="E204" s="610" t="s">
        <v>575</v>
      </c>
      <c r="F204" s="611" t="s">
        <v>575</v>
      </c>
      <c r="G204" s="610" t="s">
        <v>575</v>
      </c>
      <c r="H204" s="611" t="s">
        <v>575</v>
      </c>
      <c r="I204" s="612" t="s">
        <v>575</v>
      </c>
      <c r="J204" s="611" t="s">
        <v>575</v>
      </c>
      <c r="K204" s="613">
        <v>0</v>
      </c>
      <c r="L204" s="614">
        <v>0</v>
      </c>
      <c r="M204" s="615">
        <v>0</v>
      </c>
    </row>
    <row r="205" spans="2:13" ht="12.75" customHeight="1" x14ac:dyDescent="0.2">
      <c r="B205" s="1305"/>
      <c r="C205" s="1308"/>
      <c r="D205" s="609">
        <v>21</v>
      </c>
      <c r="E205" s="610" t="s">
        <v>575</v>
      </c>
      <c r="F205" s="611" t="s">
        <v>575</v>
      </c>
      <c r="G205" s="610" t="s">
        <v>575</v>
      </c>
      <c r="H205" s="611" t="s">
        <v>575</v>
      </c>
      <c r="I205" s="612" t="s">
        <v>575</v>
      </c>
      <c r="J205" s="611" t="s">
        <v>575</v>
      </c>
      <c r="K205" s="613">
        <v>0.01</v>
      </c>
      <c r="L205" s="614">
        <v>0.48</v>
      </c>
      <c r="M205" s="615">
        <v>0.42</v>
      </c>
    </row>
    <row r="206" spans="2:13" ht="12.75" customHeight="1" x14ac:dyDescent="0.2">
      <c r="B206" s="1305"/>
      <c r="C206" s="1308"/>
      <c r="D206" s="609">
        <v>24</v>
      </c>
      <c r="E206" s="610" t="s">
        <v>575</v>
      </c>
      <c r="F206" s="611" t="s">
        <v>575</v>
      </c>
      <c r="G206" s="610" t="s">
        <v>575</v>
      </c>
      <c r="H206" s="611" t="s">
        <v>575</v>
      </c>
      <c r="I206" s="612" t="s">
        <v>575</v>
      </c>
      <c r="J206" s="611" t="s">
        <v>575</v>
      </c>
      <c r="K206" s="648">
        <v>0.09</v>
      </c>
      <c r="L206" s="614">
        <v>0.12</v>
      </c>
      <c r="M206" s="649">
        <v>0</v>
      </c>
    </row>
    <row r="207" spans="2:13" ht="12.75" customHeight="1" x14ac:dyDescent="0.2">
      <c r="B207" s="1305"/>
      <c r="C207" s="1308"/>
      <c r="D207" s="609">
        <v>25</v>
      </c>
      <c r="E207" s="610" t="s">
        <v>575</v>
      </c>
      <c r="F207" s="611" t="s">
        <v>575</v>
      </c>
      <c r="G207" s="610" t="s">
        <v>575</v>
      </c>
      <c r="H207" s="611" t="s">
        <v>575</v>
      </c>
      <c r="I207" s="612" t="s">
        <v>575</v>
      </c>
      <c r="J207" s="611" t="s">
        <v>575</v>
      </c>
      <c r="K207" s="648">
        <v>0.18</v>
      </c>
      <c r="L207" s="614">
        <v>0.2</v>
      </c>
      <c r="M207" s="649">
        <v>0.44</v>
      </c>
    </row>
    <row r="208" spans="2:13" ht="12.75" customHeight="1" x14ac:dyDescent="0.2">
      <c r="B208" s="1305"/>
      <c r="C208" s="1308"/>
      <c r="D208" s="609"/>
      <c r="E208" s="610"/>
      <c r="F208" s="617"/>
      <c r="G208" s="610"/>
      <c r="H208" s="617"/>
      <c r="I208" s="612"/>
      <c r="J208" s="617" t="s">
        <v>576</v>
      </c>
      <c r="K208" s="619">
        <f>SUM(K197:K207)</f>
        <v>5.0499999999999989</v>
      </c>
      <c r="L208" s="620">
        <f>SUM(L197:L207)</f>
        <v>8.3699999999999992</v>
      </c>
      <c r="M208" s="621">
        <f>SUM(M197:M207)</f>
        <v>9.129999999999999</v>
      </c>
    </row>
    <row r="209" spans="2:13" ht="13.5" customHeight="1" x14ac:dyDescent="0.2">
      <c r="B209" s="1305"/>
      <c r="C209" s="1361"/>
      <c r="D209" s="609"/>
      <c r="E209" s="610"/>
      <c r="F209" s="617"/>
      <c r="G209" s="610"/>
      <c r="H209" s="617"/>
      <c r="I209" s="612"/>
      <c r="J209" s="617" t="s">
        <v>577</v>
      </c>
      <c r="K209" s="619">
        <v>5.33</v>
      </c>
      <c r="L209" s="620">
        <v>8.92</v>
      </c>
      <c r="M209" s="621">
        <v>9.5</v>
      </c>
    </row>
    <row r="210" spans="2:13" ht="12.75" customHeight="1" x14ac:dyDescent="0.2">
      <c r="B210" s="1305"/>
      <c r="C210" s="1362" t="s">
        <v>578</v>
      </c>
      <c r="D210" s="609" t="s">
        <v>91</v>
      </c>
      <c r="E210" s="610">
        <v>46.5</v>
      </c>
      <c r="F210" s="600" t="s">
        <v>574</v>
      </c>
      <c r="G210" s="610">
        <v>48.6</v>
      </c>
      <c r="H210" s="617">
        <v>85</v>
      </c>
      <c r="I210" s="612">
        <v>49.4</v>
      </c>
      <c r="J210" s="617">
        <v>10</v>
      </c>
      <c r="K210" s="648">
        <v>2.89</v>
      </c>
      <c r="L210" s="614">
        <v>4.7699999999999996</v>
      </c>
      <c r="M210" s="649">
        <v>6.06</v>
      </c>
    </row>
    <row r="211" spans="2:13" ht="12.75" customHeight="1" x14ac:dyDescent="0.2">
      <c r="B211" s="1305"/>
      <c r="C211" s="1353"/>
      <c r="D211" s="609" t="s">
        <v>86</v>
      </c>
      <c r="E211" s="610" t="s">
        <v>575</v>
      </c>
      <c r="F211" s="611" t="s">
        <v>575</v>
      </c>
      <c r="G211" s="610" t="s">
        <v>575</v>
      </c>
      <c r="H211" s="611" t="s">
        <v>575</v>
      </c>
      <c r="I211" s="612" t="s">
        <v>575</v>
      </c>
      <c r="J211" s="611" t="s">
        <v>575</v>
      </c>
      <c r="K211" s="648">
        <v>3.78</v>
      </c>
      <c r="L211" s="614">
        <v>5.8</v>
      </c>
      <c r="M211" s="649">
        <v>5.12</v>
      </c>
    </row>
    <row r="212" spans="2:13" ht="13.5" customHeight="1" x14ac:dyDescent="0.2">
      <c r="B212" s="1305"/>
      <c r="C212" s="1353"/>
      <c r="D212" s="609"/>
      <c r="E212" s="610"/>
      <c r="F212" s="617"/>
      <c r="G212" s="610"/>
      <c r="H212" s="617"/>
      <c r="I212" s="612"/>
      <c r="J212" s="617" t="s">
        <v>576</v>
      </c>
      <c r="K212" s="619">
        <f>K210+K211</f>
        <v>6.67</v>
      </c>
      <c r="L212" s="620">
        <f>L210+L211</f>
        <v>10.57</v>
      </c>
      <c r="M212" s="621">
        <f>M210+M211</f>
        <v>11.18</v>
      </c>
    </row>
    <row r="213" spans="2:13" ht="13.5" customHeight="1" thickBot="1" x14ac:dyDescent="0.25">
      <c r="B213" s="1306"/>
      <c r="C213" s="1360"/>
      <c r="D213" s="622"/>
      <c r="E213" s="623"/>
      <c r="F213" s="624"/>
      <c r="G213" s="623"/>
      <c r="H213" s="624"/>
      <c r="I213" s="625"/>
      <c r="J213" s="624" t="s">
        <v>579</v>
      </c>
      <c r="K213" s="627">
        <v>11.4</v>
      </c>
      <c r="L213" s="628">
        <v>15.2</v>
      </c>
      <c r="M213" s="629">
        <v>15.73</v>
      </c>
    </row>
    <row r="214" spans="2:13" ht="12.75" customHeight="1" x14ac:dyDescent="0.2">
      <c r="B214" s="1304">
        <v>57</v>
      </c>
      <c r="C214" s="732" t="s">
        <v>20</v>
      </c>
      <c r="D214" s="733"/>
      <c r="E214" s="635">
        <v>47.6</v>
      </c>
      <c r="F214" s="636" t="s">
        <v>574</v>
      </c>
      <c r="G214" s="635">
        <v>48.8</v>
      </c>
      <c r="H214" s="636">
        <v>35</v>
      </c>
      <c r="I214" s="637">
        <v>49.7</v>
      </c>
      <c r="J214" s="636">
        <v>75</v>
      </c>
      <c r="K214" s="602">
        <v>3.4</v>
      </c>
      <c r="L214" s="603">
        <v>5</v>
      </c>
      <c r="M214" s="604">
        <v>4.5199999999999996</v>
      </c>
    </row>
    <row r="215" spans="2:13" ht="13.5" customHeight="1" x14ac:dyDescent="0.2">
      <c r="B215" s="1305"/>
      <c r="C215" s="734" t="s">
        <v>23</v>
      </c>
      <c r="D215" s="735"/>
      <c r="E215" s="610" t="s">
        <v>575</v>
      </c>
      <c r="F215" s="611" t="s">
        <v>575</v>
      </c>
      <c r="G215" s="610" t="s">
        <v>575</v>
      </c>
      <c r="H215" s="611" t="s">
        <v>575</v>
      </c>
      <c r="I215" s="612" t="s">
        <v>575</v>
      </c>
      <c r="J215" s="611" t="s">
        <v>575</v>
      </c>
      <c r="K215" s="613">
        <v>4.83</v>
      </c>
      <c r="L215" s="614">
        <v>5.25</v>
      </c>
      <c r="M215" s="615">
        <v>5.32</v>
      </c>
    </row>
    <row r="216" spans="2:13" ht="13.5" customHeight="1" thickBot="1" x14ac:dyDescent="0.25">
      <c r="B216" s="1306"/>
      <c r="C216" s="696"/>
      <c r="D216" s="696"/>
      <c r="E216" s="623"/>
      <c r="F216" s="624"/>
      <c r="G216" s="623"/>
      <c r="H216" s="624"/>
      <c r="I216" s="625"/>
      <c r="J216" s="624" t="s">
        <v>576</v>
      </c>
      <c r="K216" s="632">
        <v>8.23</v>
      </c>
      <c r="L216" s="628">
        <v>10.25</v>
      </c>
      <c r="M216" s="633">
        <v>9.84</v>
      </c>
    </row>
    <row r="217" spans="2:13" ht="12.75" customHeight="1" x14ac:dyDescent="0.2">
      <c r="B217" s="1304">
        <v>64</v>
      </c>
      <c r="C217" s="1307" t="s">
        <v>573</v>
      </c>
      <c r="D217" s="634">
        <v>3</v>
      </c>
      <c r="E217" s="635">
        <v>47.2</v>
      </c>
      <c r="F217" s="636" t="s">
        <v>574</v>
      </c>
      <c r="G217" s="635">
        <v>48.7</v>
      </c>
      <c r="H217" s="636">
        <v>45</v>
      </c>
      <c r="I217" s="637">
        <v>49.7</v>
      </c>
      <c r="J217" s="636">
        <v>70</v>
      </c>
      <c r="K217" s="606">
        <v>0.75</v>
      </c>
      <c r="L217" s="607">
        <v>1.26</v>
      </c>
      <c r="M217" s="608">
        <v>1.51</v>
      </c>
    </row>
    <row r="218" spans="2:13" ht="12.75" customHeight="1" x14ac:dyDescent="0.2">
      <c r="B218" s="1305"/>
      <c r="C218" s="1308"/>
      <c r="D218" s="609">
        <v>4</v>
      </c>
      <c r="E218" s="610" t="s">
        <v>575</v>
      </c>
      <c r="F218" s="611" t="s">
        <v>575</v>
      </c>
      <c r="G218" s="612" t="s">
        <v>575</v>
      </c>
      <c r="H218" s="611" t="s">
        <v>575</v>
      </c>
      <c r="I218" s="612" t="s">
        <v>575</v>
      </c>
      <c r="J218" s="611" t="s">
        <v>575</v>
      </c>
      <c r="K218" s="638">
        <v>0.47</v>
      </c>
      <c r="L218" s="639">
        <v>0.84</v>
      </c>
      <c r="M218" s="640">
        <v>0.99</v>
      </c>
    </row>
    <row r="219" spans="2:13" ht="12.75" customHeight="1" x14ac:dyDescent="0.2">
      <c r="B219" s="1305"/>
      <c r="C219" s="1308"/>
      <c r="D219" s="609">
        <v>7</v>
      </c>
      <c r="E219" s="610" t="s">
        <v>575</v>
      </c>
      <c r="F219" s="611" t="s">
        <v>575</v>
      </c>
      <c r="G219" s="612" t="s">
        <v>575</v>
      </c>
      <c r="H219" s="611" t="s">
        <v>575</v>
      </c>
      <c r="I219" s="612" t="s">
        <v>575</v>
      </c>
      <c r="J219" s="611" t="s">
        <v>575</v>
      </c>
      <c r="K219" s="638">
        <v>0.82</v>
      </c>
      <c r="L219" s="639">
        <v>1.43</v>
      </c>
      <c r="M219" s="640">
        <v>1.68</v>
      </c>
    </row>
    <row r="220" spans="2:13" ht="12.75" customHeight="1" x14ac:dyDescent="0.2">
      <c r="B220" s="1305"/>
      <c r="C220" s="1308"/>
      <c r="D220" s="609">
        <v>9</v>
      </c>
      <c r="E220" s="610" t="s">
        <v>575</v>
      </c>
      <c r="F220" s="611" t="s">
        <v>575</v>
      </c>
      <c r="G220" s="612" t="s">
        <v>575</v>
      </c>
      <c r="H220" s="611" t="s">
        <v>575</v>
      </c>
      <c r="I220" s="612" t="s">
        <v>575</v>
      </c>
      <c r="J220" s="611" t="s">
        <v>575</v>
      </c>
      <c r="K220" s="613">
        <v>0.19</v>
      </c>
      <c r="L220" s="614">
        <v>0.32</v>
      </c>
      <c r="M220" s="615">
        <v>0.4</v>
      </c>
    </row>
    <row r="221" spans="2:13" ht="12.75" customHeight="1" x14ac:dyDescent="0.2">
      <c r="B221" s="1305"/>
      <c r="C221" s="1308"/>
      <c r="D221" s="609">
        <v>16</v>
      </c>
      <c r="E221" s="610" t="s">
        <v>575</v>
      </c>
      <c r="F221" s="611" t="s">
        <v>575</v>
      </c>
      <c r="G221" s="612" t="s">
        <v>575</v>
      </c>
      <c r="H221" s="611" t="s">
        <v>575</v>
      </c>
      <c r="I221" s="612" t="s">
        <v>575</v>
      </c>
      <c r="J221" s="611" t="s">
        <v>575</v>
      </c>
      <c r="K221" s="613">
        <v>1.03</v>
      </c>
      <c r="L221" s="614">
        <v>1.74</v>
      </c>
      <c r="M221" s="615">
        <v>2.19</v>
      </c>
    </row>
    <row r="222" spans="2:13" ht="12.75" customHeight="1" x14ac:dyDescent="0.2">
      <c r="B222" s="1305"/>
      <c r="C222" s="1308"/>
      <c r="D222" s="609">
        <v>17</v>
      </c>
      <c r="E222" s="610" t="s">
        <v>575</v>
      </c>
      <c r="F222" s="611" t="s">
        <v>575</v>
      </c>
      <c r="G222" s="612" t="s">
        <v>575</v>
      </c>
      <c r="H222" s="611" t="s">
        <v>575</v>
      </c>
      <c r="I222" s="612" t="s">
        <v>575</v>
      </c>
      <c r="J222" s="611" t="s">
        <v>575</v>
      </c>
      <c r="K222" s="613">
        <v>0.6</v>
      </c>
      <c r="L222" s="614">
        <v>0.8</v>
      </c>
      <c r="M222" s="615">
        <v>0.78</v>
      </c>
    </row>
    <row r="223" spans="2:13" ht="12.75" customHeight="1" x14ac:dyDescent="0.2">
      <c r="B223" s="1305"/>
      <c r="C223" s="1308"/>
      <c r="D223" s="609">
        <v>22</v>
      </c>
      <c r="E223" s="610" t="s">
        <v>575</v>
      </c>
      <c r="F223" s="611" t="s">
        <v>575</v>
      </c>
      <c r="G223" s="612" t="s">
        <v>575</v>
      </c>
      <c r="H223" s="611" t="s">
        <v>575</v>
      </c>
      <c r="I223" s="612" t="s">
        <v>575</v>
      </c>
      <c r="J223" s="611" t="s">
        <v>575</v>
      </c>
      <c r="K223" s="613">
        <v>0</v>
      </c>
      <c r="L223" s="614">
        <v>0</v>
      </c>
      <c r="M223" s="615">
        <v>0</v>
      </c>
    </row>
    <row r="224" spans="2:13" ht="12.75" customHeight="1" x14ac:dyDescent="0.2">
      <c r="B224" s="1305"/>
      <c r="C224" s="1308"/>
      <c r="D224" s="609">
        <v>27</v>
      </c>
      <c r="E224" s="610" t="s">
        <v>575</v>
      </c>
      <c r="F224" s="611" t="s">
        <v>575</v>
      </c>
      <c r="G224" s="612" t="s">
        <v>575</v>
      </c>
      <c r="H224" s="611" t="s">
        <v>575</v>
      </c>
      <c r="I224" s="612" t="s">
        <v>575</v>
      </c>
      <c r="J224" s="611" t="s">
        <v>575</v>
      </c>
      <c r="K224" s="613">
        <v>0.06</v>
      </c>
      <c r="L224" s="614">
        <v>0.06</v>
      </c>
      <c r="M224" s="615">
        <v>0.09</v>
      </c>
    </row>
    <row r="225" spans="2:14" ht="12.75" customHeight="1" x14ac:dyDescent="0.2">
      <c r="B225" s="1305"/>
      <c r="C225" s="1308"/>
      <c r="D225" s="609">
        <v>29</v>
      </c>
      <c r="E225" s="610" t="s">
        <v>575</v>
      </c>
      <c r="F225" s="611" t="s">
        <v>575</v>
      </c>
      <c r="G225" s="612" t="s">
        <v>575</v>
      </c>
      <c r="H225" s="611" t="s">
        <v>575</v>
      </c>
      <c r="I225" s="612" t="s">
        <v>575</v>
      </c>
      <c r="J225" s="611" t="s">
        <v>575</v>
      </c>
      <c r="K225" s="613">
        <v>0.02</v>
      </c>
      <c r="L225" s="614">
        <v>0.06</v>
      </c>
      <c r="M225" s="615">
        <v>0.06</v>
      </c>
    </row>
    <row r="226" spans="2:14" ht="13.5" customHeight="1" x14ac:dyDescent="0.2">
      <c r="B226" s="1305"/>
      <c r="C226" s="1308"/>
      <c r="D226" s="616"/>
      <c r="E226" s="610"/>
      <c r="F226" s="617"/>
      <c r="G226" s="610"/>
      <c r="H226" s="617"/>
      <c r="I226" s="612"/>
      <c r="J226" s="617" t="s">
        <v>576</v>
      </c>
      <c r="K226" s="619">
        <f>SUM(K217:K225)</f>
        <v>3.94</v>
      </c>
      <c r="L226" s="620">
        <f>SUM(L217:L225)</f>
        <v>6.5099999999999989</v>
      </c>
      <c r="M226" s="621">
        <f>SUM(M217:M225)</f>
        <v>7.6999999999999993</v>
      </c>
    </row>
    <row r="227" spans="2:14" ht="13.5" customHeight="1" thickBot="1" x14ac:dyDescent="0.25">
      <c r="B227" s="1306"/>
      <c r="C227" s="1309"/>
      <c r="D227" s="622"/>
      <c r="E227" s="623"/>
      <c r="F227" s="624"/>
      <c r="G227" s="623"/>
      <c r="H227" s="624"/>
      <c r="I227" s="625"/>
      <c r="J227" s="624" t="s">
        <v>577</v>
      </c>
      <c r="K227" s="627">
        <v>7.37</v>
      </c>
      <c r="L227" s="628">
        <v>12.93</v>
      </c>
      <c r="M227" s="629">
        <v>14.44</v>
      </c>
    </row>
    <row r="228" spans="2:14" ht="12.75" customHeight="1" x14ac:dyDescent="0.2">
      <c r="B228" s="736"/>
      <c r="C228" s="1307" t="s">
        <v>578</v>
      </c>
      <c r="D228" s="634" t="s">
        <v>115</v>
      </c>
      <c r="E228" s="635">
        <v>48.7</v>
      </c>
      <c r="F228" s="636" t="s">
        <v>574</v>
      </c>
      <c r="G228" s="635">
        <v>48.9</v>
      </c>
      <c r="H228" s="636">
        <v>5</v>
      </c>
      <c r="I228" s="637">
        <v>49.7</v>
      </c>
      <c r="J228" s="636">
        <v>85</v>
      </c>
      <c r="K228" s="602">
        <v>0.48</v>
      </c>
      <c r="L228" s="603">
        <v>1.05</v>
      </c>
      <c r="M228" s="604">
        <v>0.64</v>
      </c>
    </row>
    <row r="229" spans="2:14" ht="12.75" customHeight="1" x14ac:dyDescent="0.2">
      <c r="B229" s="737"/>
      <c r="C229" s="1308"/>
      <c r="D229" s="609" t="s">
        <v>116</v>
      </c>
      <c r="E229" s="610" t="s">
        <v>575</v>
      </c>
      <c r="F229" s="611" t="s">
        <v>575</v>
      </c>
      <c r="G229" s="610" t="s">
        <v>575</v>
      </c>
      <c r="H229" s="611" t="s">
        <v>575</v>
      </c>
      <c r="I229" s="612" t="s">
        <v>575</v>
      </c>
      <c r="J229" s="611" t="s">
        <v>575</v>
      </c>
      <c r="K229" s="613">
        <v>2.54</v>
      </c>
      <c r="L229" s="614">
        <v>3.39</v>
      </c>
      <c r="M229" s="615">
        <v>3.14</v>
      </c>
    </row>
    <row r="230" spans="2:14" ht="12.75" customHeight="1" x14ac:dyDescent="0.2">
      <c r="B230" s="737"/>
      <c r="C230" s="1308"/>
      <c r="D230" s="609" t="s">
        <v>114</v>
      </c>
      <c r="E230" s="610" t="s">
        <v>575</v>
      </c>
      <c r="F230" s="611" t="s">
        <v>575</v>
      </c>
      <c r="G230" s="610" t="s">
        <v>575</v>
      </c>
      <c r="H230" s="611" t="s">
        <v>575</v>
      </c>
      <c r="I230" s="612" t="s">
        <v>575</v>
      </c>
      <c r="J230" s="611" t="s">
        <v>575</v>
      </c>
      <c r="K230" s="613">
        <v>3.89</v>
      </c>
      <c r="L230" s="614">
        <v>5.44</v>
      </c>
      <c r="M230" s="615">
        <v>4.97</v>
      </c>
    </row>
    <row r="231" spans="2:14" ht="12.75" customHeight="1" x14ac:dyDescent="0.2">
      <c r="B231" s="737">
        <v>81</v>
      </c>
      <c r="C231" s="1308"/>
      <c r="D231" s="609" t="s">
        <v>117</v>
      </c>
      <c r="E231" s="610" t="s">
        <v>575</v>
      </c>
      <c r="F231" s="611" t="s">
        <v>575</v>
      </c>
      <c r="G231" s="610" t="s">
        <v>575</v>
      </c>
      <c r="H231" s="611" t="s">
        <v>575</v>
      </c>
      <c r="I231" s="612" t="s">
        <v>575</v>
      </c>
      <c r="J231" s="611" t="s">
        <v>575</v>
      </c>
      <c r="K231" s="613">
        <v>0</v>
      </c>
      <c r="L231" s="614">
        <v>0</v>
      </c>
      <c r="M231" s="615">
        <v>0</v>
      </c>
      <c r="N231" s="501" t="s">
        <v>599</v>
      </c>
    </row>
    <row r="232" spans="2:14" ht="13.5" customHeight="1" x14ac:dyDescent="0.2">
      <c r="B232" s="737"/>
      <c r="C232" s="1308"/>
      <c r="D232" s="609"/>
      <c r="E232" s="610"/>
      <c r="F232" s="617"/>
      <c r="G232" s="610"/>
      <c r="H232" s="617"/>
      <c r="I232" s="612"/>
      <c r="J232" s="617" t="s">
        <v>576</v>
      </c>
      <c r="K232" s="619">
        <v>4.37</v>
      </c>
      <c r="L232" s="620">
        <v>6.49</v>
      </c>
      <c r="M232" s="621">
        <v>5.6099999999999994</v>
      </c>
    </row>
    <row r="233" spans="2:14" ht="13.5" customHeight="1" thickBot="1" x14ac:dyDescent="0.25">
      <c r="B233" s="738"/>
      <c r="C233" s="1309"/>
      <c r="D233" s="676"/>
      <c r="E233" s="623"/>
      <c r="F233" s="624"/>
      <c r="G233" s="623"/>
      <c r="H233" s="624"/>
      <c r="I233" s="625"/>
      <c r="J233" s="624" t="s">
        <v>579</v>
      </c>
      <c r="K233" s="627">
        <v>4.37</v>
      </c>
      <c r="L233" s="628">
        <v>6.49</v>
      </c>
      <c r="M233" s="629">
        <v>5.61</v>
      </c>
    </row>
    <row r="234" spans="2:14" ht="12.75" customHeight="1" x14ac:dyDescent="0.2">
      <c r="B234" s="737"/>
      <c r="C234" s="1308" t="s">
        <v>573</v>
      </c>
      <c r="D234" s="598">
        <v>111</v>
      </c>
      <c r="E234" s="599">
        <v>47.6</v>
      </c>
      <c r="F234" s="636" t="s">
        <v>574</v>
      </c>
      <c r="G234" s="599">
        <v>48.8</v>
      </c>
      <c r="H234" s="600">
        <v>35</v>
      </c>
      <c r="I234" s="601" t="s">
        <v>581</v>
      </c>
      <c r="J234" s="600" t="s">
        <v>581</v>
      </c>
      <c r="K234" s="602">
        <v>0</v>
      </c>
      <c r="L234" s="603">
        <v>0</v>
      </c>
      <c r="M234" s="604">
        <v>0</v>
      </c>
    </row>
    <row r="235" spans="2:14" ht="12.75" customHeight="1" x14ac:dyDescent="0.2">
      <c r="B235" s="737"/>
      <c r="C235" s="1308"/>
      <c r="D235" s="609">
        <v>113</v>
      </c>
      <c r="E235" s="610" t="s">
        <v>575</v>
      </c>
      <c r="F235" s="611" t="s">
        <v>575</v>
      </c>
      <c r="G235" s="610" t="s">
        <v>575</v>
      </c>
      <c r="H235" s="611" t="s">
        <v>575</v>
      </c>
      <c r="I235" s="601" t="s">
        <v>581</v>
      </c>
      <c r="J235" s="600" t="s">
        <v>581</v>
      </c>
      <c r="K235" s="613">
        <v>0</v>
      </c>
      <c r="L235" s="614">
        <v>0</v>
      </c>
      <c r="M235" s="615">
        <v>0</v>
      </c>
    </row>
    <row r="236" spans="2:14" ht="12.75" customHeight="1" x14ac:dyDescent="0.2">
      <c r="B236" s="737"/>
      <c r="C236" s="1308"/>
      <c r="D236" s="609">
        <v>115</v>
      </c>
      <c r="E236" s="610" t="s">
        <v>575</v>
      </c>
      <c r="F236" s="611" t="s">
        <v>575</v>
      </c>
      <c r="G236" s="610" t="s">
        <v>575</v>
      </c>
      <c r="H236" s="611" t="s">
        <v>575</v>
      </c>
      <c r="I236" s="601" t="s">
        <v>581</v>
      </c>
      <c r="J236" s="600" t="s">
        <v>581</v>
      </c>
      <c r="K236" s="613">
        <v>0</v>
      </c>
      <c r="L236" s="614">
        <v>0</v>
      </c>
      <c r="M236" s="615">
        <v>0</v>
      </c>
    </row>
    <row r="237" spans="2:14" ht="12.75" customHeight="1" x14ac:dyDescent="0.2">
      <c r="B237" s="737"/>
      <c r="C237" s="1308"/>
      <c r="D237" s="609">
        <v>117</v>
      </c>
      <c r="E237" s="610" t="s">
        <v>575</v>
      </c>
      <c r="F237" s="611" t="s">
        <v>575</v>
      </c>
      <c r="G237" s="610" t="s">
        <v>575</v>
      </c>
      <c r="H237" s="611" t="s">
        <v>575</v>
      </c>
      <c r="I237" s="601" t="s">
        <v>581</v>
      </c>
      <c r="J237" s="600" t="s">
        <v>581</v>
      </c>
      <c r="K237" s="613">
        <v>0</v>
      </c>
      <c r="L237" s="614">
        <v>0</v>
      </c>
      <c r="M237" s="615">
        <v>0</v>
      </c>
    </row>
    <row r="238" spans="2:14" ht="12.75" customHeight="1" x14ac:dyDescent="0.2">
      <c r="B238" s="737"/>
      <c r="C238" s="1308"/>
      <c r="D238" s="609">
        <v>119</v>
      </c>
      <c r="E238" s="610" t="s">
        <v>575</v>
      </c>
      <c r="F238" s="611" t="s">
        <v>575</v>
      </c>
      <c r="G238" s="610" t="s">
        <v>575</v>
      </c>
      <c r="H238" s="611" t="s">
        <v>575</v>
      </c>
      <c r="I238" s="601" t="s">
        <v>581</v>
      </c>
      <c r="J238" s="600" t="s">
        <v>581</v>
      </c>
      <c r="K238" s="613">
        <v>3.17</v>
      </c>
      <c r="L238" s="614">
        <v>3.02</v>
      </c>
      <c r="M238" s="615">
        <v>2.56</v>
      </c>
    </row>
    <row r="239" spans="2:14" ht="12.75" customHeight="1" x14ac:dyDescent="0.2">
      <c r="B239" s="737"/>
      <c r="C239" s="1308"/>
      <c r="D239" s="609">
        <v>121</v>
      </c>
      <c r="E239" s="610" t="s">
        <v>575</v>
      </c>
      <c r="F239" s="611" t="s">
        <v>575</v>
      </c>
      <c r="G239" s="610" t="s">
        <v>575</v>
      </c>
      <c r="H239" s="611" t="s">
        <v>575</v>
      </c>
      <c r="I239" s="601" t="s">
        <v>581</v>
      </c>
      <c r="J239" s="600" t="s">
        <v>581</v>
      </c>
      <c r="K239" s="613">
        <v>0</v>
      </c>
      <c r="L239" s="614">
        <v>0</v>
      </c>
      <c r="M239" s="615">
        <v>0</v>
      </c>
    </row>
    <row r="240" spans="2:14" ht="12.75" customHeight="1" x14ac:dyDescent="0.2">
      <c r="B240" s="737"/>
      <c r="C240" s="1308"/>
      <c r="D240" s="609">
        <v>125</v>
      </c>
      <c r="E240" s="610" t="s">
        <v>575</v>
      </c>
      <c r="F240" s="611" t="s">
        <v>575</v>
      </c>
      <c r="G240" s="610" t="s">
        <v>575</v>
      </c>
      <c r="H240" s="611" t="s">
        <v>575</v>
      </c>
      <c r="I240" s="601" t="s">
        <v>581</v>
      </c>
      <c r="J240" s="600" t="s">
        <v>581</v>
      </c>
      <c r="K240" s="613">
        <v>0</v>
      </c>
      <c r="L240" s="614">
        <v>0</v>
      </c>
      <c r="M240" s="615">
        <v>0</v>
      </c>
    </row>
    <row r="241" spans="2:13" ht="12.75" customHeight="1" x14ac:dyDescent="0.2">
      <c r="B241" s="737"/>
      <c r="C241" s="1308"/>
      <c r="D241" s="609">
        <v>212</v>
      </c>
      <c r="E241" s="610" t="s">
        <v>575</v>
      </c>
      <c r="F241" s="611" t="s">
        <v>575</v>
      </c>
      <c r="G241" s="610" t="s">
        <v>575</v>
      </c>
      <c r="H241" s="611" t="s">
        <v>575</v>
      </c>
      <c r="I241" s="601" t="s">
        <v>581</v>
      </c>
      <c r="J241" s="600" t="s">
        <v>581</v>
      </c>
      <c r="K241" s="613">
        <v>0</v>
      </c>
      <c r="L241" s="614">
        <v>0</v>
      </c>
      <c r="M241" s="615">
        <v>0</v>
      </c>
    </row>
    <row r="242" spans="2:13" ht="12.75" customHeight="1" x14ac:dyDescent="0.2">
      <c r="B242" s="737"/>
      <c r="C242" s="1308"/>
      <c r="D242" s="609">
        <v>214</v>
      </c>
      <c r="E242" s="610" t="s">
        <v>575</v>
      </c>
      <c r="F242" s="611" t="s">
        <v>575</v>
      </c>
      <c r="G242" s="610" t="s">
        <v>575</v>
      </c>
      <c r="H242" s="611" t="s">
        <v>575</v>
      </c>
      <c r="I242" s="601" t="s">
        <v>581</v>
      </c>
      <c r="J242" s="600" t="s">
        <v>581</v>
      </c>
      <c r="K242" s="613">
        <v>0</v>
      </c>
      <c r="L242" s="614">
        <v>0</v>
      </c>
      <c r="M242" s="615">
        <v>0</v>
      </c>
    </row>
    <row r="243" spans="2:13" ht="12.75" customHeight="1" x14ac:dyDescent="0.2">
      <c r="B243" s="737"/>
      <c r="C243" s="1308"/>
      <c r="D243" s="609">
        <v>216</v>
      </c>
      <c r="E243" s="610" t="s">
        <v>575</v>
      </c>
      <c r="F243" s="611" t="s">
        <v>575</v>
      </c>
      <c r="G243" s="610" t="s">
        <v>575</v>
      </c>
      <c r="H243" s="611" t="s">
        <v>575</v>
      </c>
      <c r="I243" s="601" t="s">
        <v>581</v>
      </c>
      <c r="J243" s="600" t="s">
        <v>581</v>
      </c>
      <c r="K243" s="613">
        <v>0</v>
      </c>
      <c r="L243" s="614">
        <v>0</v>
      </c>
      <c r="M243" s="615">
        <v>0</v>
      </c>
    </row>
    <row r="244" spans="2:13" ht="12.75" customHeight="1" x14ac:dyDescent="0.2">
      <c r="B244" s="737"/>
      <c r="C244" s="1308"/>
      <c r="D244" s="609">
        <v>218</v>
      </c>
      <c r="E244" s="610" t="s">
        <v>575</v>
      </c>
      <c r="F244" s="611" t="s">
        <v>575</v>
      </c>
      <c r="G244" s="610" t="s">
        <v>575</v>
      </c>
      <c r="H244" s="611" t="s">
        <v>575</v>
      </c>
      <c r="I244" s="601" t="s">
        <v>581</v>
      </c>
      <c r="J244" s="600" t="s">
        <v>581</v>
      </c>
      <c r="K244" s="613">
        <v>0</v>
      </c>
      <c r="L244" s="614">
        <v>0</v>
      </c>
      <c r="M244" s="615">
        <v>0</v>
      </c>
    </row>
    <row r="245" spans="2:13" ht="12.75" customHeight="1" x14ac:dyDescent="0.2">
      <c r="B245" s="737"/>
      <c r="C245" s="1308"/>
      <c r="D245" s="609">
        <v>220</v>
      </c>
      <c r="E245" s="610" t="s">
        <v>575</v>
      </c>
      <c r="F245" s="611" t="s">
        <v>575</v>
      </c>
      <c r="G245" s="610" t="s">
        <v>575</v>
      </c>
      <c r="H245" s="611" t="s">
        <v>575</v>
      </c>
      <c r="I245" s="601" t="s">
        <v>581</v>
      </c>
      <c r="J245" s="600" t="s">
        <v>581</v>
      </c>
      <c r="K245" s="613">
        <v>0</v>
      </c>
      <c r="L245" s="614">
        <v>0</v>
      </c>
      <c r="M245" s="615">
        <v>0</v>
      </c>
    </row>
    <row r="246" spans="2:13" ht="12.75" customHeight="1" x14ac:dyDescent="0.2">
      <c r="B246" s="737"/>
      <c r="C246" s="1308"/>
      <c r="D246" s="609">
        <v>222</v>
      </c>
      <c r="E246" s="610" t="s">
        <v>575</v>
      </c>
      <c r="F246" s="611" t="s">
        <v>575</v>
      </c>
      <c r="G246" s="610" t="s">
        <v>575</v>
      </c>
      <c r="H246" s="611" t="s">
        <v>575</v>
      </c>
      <c r="I246" s="601" t="s">
        <v>581</v>
      </c>
      <c r="J246" s="600" t="s">
        <v>581</v>
      </c>
      <c r="K246" s="613">
        <v>0</v>
      </c>
      <c r="L246" s="614">
        <v>0</v>
      </c>
      <c r="M246" s="615">
        <v>0</v>
      </c>
    </row>
    <row r="247" spans="2:13" ht="12.75" customHeight="1" x14ac:dyDescent="0.2">
      <c r="B247" s="737">
        <v>81</v>
      </c>
      <c r="C247" s="1308"/>
      <c r="D247" s="609">
        <v>224</v>
      </c>
      <c r="E247" s="610" t="s">
        <v>575</v>
      </c>
      <c r="F247" s="611" t="s">
        <v>575</v>
      </c>
      <c r="G247" s="610" t="s">
        <v>575</v>
      </c>
      <c r="H247" s="611" t="s">
        <v>575</v>
      </c>
      <c r="I247" s="601" t="s">
        <v>581</v>
      </c>
      <c r="J247" s="600" t="s">
        <v>581</v>
      </c>
      <c r="K247" s="613">
        <v>1.79</v>
      </c>
      <c r="L247" s="614">
        <v>1.58</v>
      </c>
      <c r="M247" s="615">
        <v>1.46</v>
      </c>
    </row>
    <row r="248" spans="2:13" ht="12.75" customHeight="1" x14ac:dyDescent="0.2">
      <c r="B248" s="737"/>
      <c r="C248" s="1308"/>
      <c r="D248" s="609">
        <v>228</v>
      </c>
      <c r="E248" s="610" t="s">
        <v>575</v>
      </c>
      <c r="F248" s="611" t="s">
        <v>575</v>
      </c>
      <c r="G248" s="610" t="s">
        <v>575</v>
      </c>
      <c r="H248" s="611" t="s">
        <v>575</v>
      </c>
      <c r="I248" s="601" t="s">
        <v>581</v>
      </c>
      <c r="J248" s="600" t="s">
        <v>581</v>
      </c>
      <c r="K248" s="613">
        <v>0</v>
      </c>
      <c r="L248" s="614">
        <v>0</v>
      </c>
      <c r="M248" s="615">
        <v>0</v>
      </c>
    </row>
    <row r="249" spans="2:13" ht="12.75" customHeight="1" x14ac:dyDescent="0.2">
      <c r="B249" s="737"/>
      <c r="C249" s="1308"/>
      <c r="D249" s="609">
        <v>305</v>
      </c>
      <c r="E249" s="610" t="s">
        <v>575</v>
      </c>
      <c r="F249" s="611" t="s">
        <v>575</v>
      </c>
      <c r="G249" s="610" t="s">
        <v>575</v>
      </c>
      <c r="H249" s="611" t="s">
        <v>575</v>
      </c>
      <c r="I249" s="601" t="s">
        <v>581</v>
      </c>
      <c r="J249" s="600" t="s">
        <v>581</v>
      </c>
      <c r="K249" s="613">
        <v>0</v>
      </c>
      <c r="L249" s="614">
        <v>0</v>
      </c>
      <c r="M249" s="615">
        <v>0</v>
      </c>
    </row>
    <row r="250" spans="2:13" ht="12.75" customHeight="1" x14ac:dyDescent="0.2">
      <c r="B250" s="737"/>
      <c r="C250" s="1308"/>
      <c r="D250" s="609">
        <v>311</v>
      </c>
      <c r="E250" s="610" t="s">
        <v>575</v>
      </c>
      <c r="F250" s="611" t="s">
        <v>575</v>
      </c>
      <c r="G250" s="610" t="s">
        <v>575</v>
      </c>
      <c r="H250" s="611" t="s">
        <v>575</v>
      </c>
      <c r="I250" s="601" t="s">
        <v>581</v>
      </c>
      <c r="J250" s="600" t="s">
        <v>581</v>
      </c>
      <c r="K250" s="613">
        <v>0</v>
      </c>
      <c r="L250" s="614">
        <v>0</v>
      </c>
      <c r="M250" s="615">
        <v>0</v>
      </c>
    </row>
    <row r="251" spans="2:13" ht="12.75" customHeight="1" x14ac:dyDescent="0.2">
      <c r="B251" s="737"/>
      <c r="C251" s="1308"/>
      <c r="D251" s="609">
        <v>313</v>
      </c>
      <c r="E251" s="610" t="s">
        <v>575</v>
      </c>
      <c r="F251" s="611" t="s">
        <v>575</v>
      </c>
      <c r="G251" s="610" t="s">
        <v>575</v>
      </c>
      <c r="H251" s="611" t="s">
        <v>575</v>
      </c>
      <c r="I251" s="601" t="s">
        <v>581</v>
      </c>
      <c r="J251" s="600" t="s">
        <v>581</v>
      </c>
      <c r="K251" s="613">
        <v>0</v>
      </c>
      <c r="L251" s="614">
        <v>0</v>
      </c>
      <c r="M251" s="615">
        <v>0</v>
      </c>
    </row>
    <row r="252" spans="2:13" ht="12.75" customHeight="1" x14ac:dyDescent="0.2">
      <c r="B252" s="737"/>
      <c r="C252" s="1308"/>
      <c r="D252" s="609">
        <v>412</v>
      </c>
      <c r="E252" s="610" t="s">
        <v>575</v>
      </c>
      <c r="F252" s="611" t="s">
        <v>575</v>
      </c>
      <c r="G252" s="610" t="s">
        <v>575</v>
      </c>
      <c r="H252" s="611" t="s">
        <v>575</v>
      </c>
      <c r="I252" s="601" t="s">
        <v>581</v>
      </c>
      <c r="J252" s="600" t="s">
        <v>581</v>
      </c>
      <c r="K252" s="613">
        <v>0</v>
      </c>
      <c r="L252" s="614">
        <v>0</v>
      </c>
      <c r="M252" s="615">
        <v>0</v>
      </c>
    </row>
    <row r="253" spans="2:13" ht="12.75" customHeight="1" x14ac:dyDescent="0.2">
      <c r="B253" s="737"/>
      <c r="C253" s="1308"/>
      <c r="D253" s="609">
        <v>503</v>
      </c>
      <c r="E253" s="610" t="s">
        <v>575</v>
      </c>
      <c r="F253" s="611" t="s">
        <v>575</v>
      </c>
      <c r="G253" s="610" t="s">
        <v>575</v>
      </c>
      <c r="H253" s="611" t="s">
        <v>575</v>
      </c>
      <c r="I253" s="601" t="s">
        <v>581</v>
      </c>
      <c r="J253" s="600" t="s">
        <v>581</v>
      </c>
      <c r="K253" s="613">
        <v>0</v>
      </c>
      <c r="L253" s="614">
        <v>0</v>
      </c>
      <c r="M253" s="615">
        <v>0</v>
      </c>
    </row>
    <row r="254" spans="2:13" ht="12.75" customHeight="1" x14ac:dyDescent="0.2">
      <c r="B254" s="737"/>
      <c r="C254" s="1308"/>
      <c r="D254" s="609">
        <v>505</v>
      </c>
      <c r="E254" s="610" t="s">
        <v>575</v>
      </c>
      <c r="F254" s="611" t="s">
        <v>575</v>
      </c>
      <c r="G254" s="610" t="s">
        <v>575</v>
      </c>
      <c r="H254" s="611" t="s">
        <v>575</v>
      </c>
      <c r="I254" s="601" t="s">
        <v>581</v>
      </c>
      <c r="J254" s="600" t="s">
        <v>581</v>
      </c>
      <c r="K254" s="613">
        <v>0</v>
      </c>
      <c r="L254" s="614">
        <v>0</v>
      </c>
      <c r="M254" s="615">
        <v>0</v>
      </c>
    </row>
    <row r="255" spans="2:13" ht="12.75" customHeight="1" x14ac:dyDescent="0.2">
      <c r="B255" s="737"/>
      <c r="C255" s="1308"/>
      <c r="D255" s="609">
        <v>604</v>
      </c>
      <c r="E255" s="610" t="s">
        <v>575</v>
      </c>
      <c r="F255" s="611" t="s">
        <v>575</v>
      </c>
      <c r="G255" s="610" t="s">
        <v>575</v>
      </c>
      <c r="H255" s="611" t="s">
        <v>575</v>
      </c>
      <c r="I255" s="601" t="s">
        <v>581</v>
      </c>
      <c r="J255" s="600" t="s">
        <v>581</v>
      </c>
      <c r="K255" s="613">
        <v>0</v>
      </c>
      <c r="L255" s="614">
        <v>0</v>
      </c>
      <c r="M255" s="615">
        <v>0</v>
      </c>
    </row>
    <row r="256" spans="2:13" ht="12.75" customHeight="1" x14ac:dyDescent="0.2">
      <c r="B256" s="737"/>
      <c r="C256" s="1308"/>
      <c r="D256" s="609">
        <v>707</v>
      </c>
      <c r="E256" s="610" t="s">
        <v>575</v>
      </c>
      <c r="F256" s="611" t="s">
        <v>575</v>
      </c>
      <c r="G256" s="610" t="s">
        <v>575</v>
      </c>
      <c r="H256" s="611" t="s">
        <v>575</v>
      </c>
      <c r="I256" s="601" t="s">
        <v>581</v>
      </c>
      <c r="J256" s="600" t="s">
        <v>581</v>
      </c>
      <c r="K256" s="613">
        <v>0</v>
      </c>
      <c r="L256" s="614">
        <v>0</v>
      </c>
      <c r="M256" s="615">
        <v>0</v>
      </c>
    </row>
    <row r="257" spans="2:13" ht="12.75" customHeight="1" x14ac:dyDescent="0.2">
      <c r="B257" s="737"/>
      <c r="C257" s="1308"/>
      <c r="D257" s="609">
        <v>804</v>
      </c>
      <c r="E257" s="610" t="s">
        <v>575</v>
      </c>
      <c r="F257" s="611" t="s">
        <v>575</v>
      </c>
      <c r="G257" s="610" t="s">
        <v>575</v>
      </c>
      <c r="H257" s="611" t="s">
        <v>575</v>
      </c>
      <c r="I257" s="601" t="s">
        <v>581</v>
      </c>
      <c r="J257" s="600" t="s">
        <v>581</v>
      </c>
      <c r="K257" s="613">
        <v>0.01</v>
      </c>
      <c r="L257" s="614">
        <v>0.01</v>
      </c>
      <c r="M257" s="739">
        <v>0.01</v>
      </c>
    </row>
    <row r="258" spans="2:13" ht="13.5" customHeight="1" x14ac:dyDescent="0.2">
      <c r="B258" s="737"/>
      <c r="C258" s="1308"/>
      <c r="D258" s="609"/>
      <c r="E258" s="610"/>
      <c r="F258" s="617"/>
      <c r="G258" s="610"/>
      <c r="H258" s="617"/>
      <c r="I258" s="612"/>
      <c r="J258" s="617" t="s">
        <v>576</v>
      </c>
      <c r="K258" s="619">
        <v>4.97</v>
      </c>
      <c r="L258" s="620">
        <v>4.6099999999999994</v>
      </c>
      <c r="M258" s="621">
        <v>4.0299999999999994</v>
      </c>
    </row>
    <row r="259" spans="2:13" ht="13.5" customHeight="1" thickBot="1" x14ac:dyDescent="0.25">
      <c r="B259" s="738"/>
      <c r="C259" s="1309"/>
      <c r="D259" s="676"/>
      <c r="E259" s="623"/>
      <c r="F259" s="624"/>
      <c r="G259" s="623"/>
      <c r="H259" s="624"/>
      <c r="I259" s="625"/>
      <c r="J259" s="624" t="s">
        <v>577</v>
      </c>
      <c r="K259" s="627">
        <v>5.82</v>
      </c>
      <c r="L259" s="628">
        <v>5.77</v>
      </c>
      <c r="M259" s="629">
        <v>5.34</v>
      </c>
    </row>
    <row r="260" spans="2:13" ht="12.75" customHeight="1" x14ac:dyDescent="0.2">
      <c r="B260" s="1304">
        <v>82</v>
      </c>
      <c r="C260" s="1352" t="s">
        <v>573</v>
      </c>
      <c r="D260" s="634">
        <v>3</v>
      </c>
      <c r="E260" s="740">
        <v>48</v>
      </c>
      <c r="F260" s="636" t="s">
        <v>574</v>
      </c>
      <c r="G260" s="740">
        <v>48.8</v>
      </c>
      <c r="H260" s="741">
        <v>30</v>
      </c>
      <c r="I260" s="742">
        <v>49.7</v>
      </c>
      <c r="J260" s="741">
        <v>85</v>
      </c>
      <c r="K260" s="743">
        <v>0</v>
      </c>
      <c r="L260" s="744">
        <v>0</v>
      </c>
      <c r="M260" s="745">
        <v>0</v>
      </c>
    </row>
    <row r="261" spans="2:13" ht="12.75" customHeight="1" x14ac:dyDescent="0.2">
      <c r="B261" s="1305"/>
      <c r="C261" s="1353"/>
      <c r="D261" s="609">
        <v>4</v>
      </c>
      <c r="E261" s="610" t="s">
        <v>575</v>
      </c>
      <c r="F261" s="611" t="s">
        <v>575</v>
      </c>
      <c r="G261" s="610" t="s">
        <v>575</v>
      </c>
      <c r="H261" s="611" t="s">
        <v>575</v>
      </c>
      <c r="I261" s="612" t="s">
        <v>575</v>
      </c>
      <c r="J261" s="611" t="s">
        <v>575</v>
      </c>
      <c r="K261" s="688">
        <v>0.1</v>
      </c>
      <c r="L261" s="689">
        <v>0.38</v>
      </c>
      <c r="M261" s="711">
        <v>0.1</v>
      </c>
    </row>
    <row r="262" spans="2:13" ht="12.75" customHeight="1" x14ac:dyDescent="0.2">
      <c r="B262" s="1305"/>
      <c r="C262" s="1353"/>
      <c r="D262" s="609">
        <v>5</v>
      </c>
      <c r="E262" s="610" t="s">
        <v>575</v>
      </c>
      <c r="F262" s="611" t="s">
        <v>575</v>
      </c>
      <c r="G262" s="610" t="s">
        <v>575</v>
      </c>
      <c r="H262" s="611" t="s">
        <v>575</v>
      </c>
      <c r="I262" s="612" t="s">
        <v>575</v>
      </c>
      <c r="J262" s="611" t="s">
        <v>575</v>
      </c>
      <c r="K262" s="688">
        <v>0.01</v>
      </c>
      <c r="L262" s="689">
        <v>0.01</v>
      </c>
      <c r="M262" s="711">
        <v>0.01</v>
      </c>
    </row>
    <row r="263" spans="2:13" ht="12.75" customHeight="1" x14ac:dyDescent="0.2">
      <c r="B263" s="1305"/>
      <c r="C263" s="1353"/>
      <c r="D263" s="609">
        <v>6</v>
      </c>
      <c r="E263" s="610" t="s">
        <v>575</v>
      </c>
      <c r="F263" s="611" t="s">
        <v>575</v>
      </c>
      <c r="G263" s="610" t="s">
        <v>575</v>
      </c>
      <c r="H263" s="611" t="s">
        <v>575</v>
      </c>
      <c r="I263" s="612" t="s">
        <v>575</v>
      </c>
      <c r="J263" s="611" t="s">
        <v>575</v>
      </c>
      <c r="K263" s="688">
        <v>0.14000000000000001</v>
      </c>
      <c r="L263" s="689">
        <v>0.27</v>
      </c>
      <c r="M263" s="711">
        <v>0.26</v>
      </c>
    </row>
    <row r="264" spans="2:13" ht="12.75" customHeight="1" x14ac:dyDescent="0.2">
      <c r="B264" s="1305"/>
      <c r="C264" s="1353"/>
      <c r="D264" s="609">
        <v>7</v>
      </c>
      <c r="E264" s="610" t="s">
        <v>575</v>
      </c>
      <c r="F264" s="611" t="s">
        <v>575</v>
      </c>
      <c r="G264" s="610" t="s">
        <v>575</v>
      </c>
      <c r="H264" s="611" t="s">
        <v>575</v>
      </c>
      <c r="I264" s="612" t="s">
        <v>575</v>
      </c>
      <c r="J264" s="611" t="s">
        <v>575</v>
      </c>
      <c r="K264" s="688">
        <v>0.01</v>
      </c>
      <c r="L264" s="689">
        <v>0.03</v>
      </c>
      <c r="M264" s="711">
        <v>0.02</v>
      </c>
    </row>
    <row r="265" spans="2:13" ht="12.75" customHeight="1" x14ac:dyDescent="0.2">
      <c r="B265" s="1305"/>
      <c r="C265" s="1353"/>
      <c r="D265" s="609">
        <v>8</v>
      </c>
      <c r="E265" s="610" t="s">
        <v>575</v>
      </c>
      <c r="F265" s="611" t="s">
        <v>575</v>
      </c>
      <c r="G265" s="610" t="s">
        <v>575</v>
      </c>
      <c r="H265" s="611" t="s">
        <v>575</v>
      </c>
      <c r="I265" s="612" t="s">
        <v>575</v>
      </c>
      <c r="J265" s="611" t="s">
        <v>575</v>
      </c>
      <c r="K265" s="688">
        <v>0</v>
      </c>
      <c r="L265" s="689">
        <v>0</v>
      </c>
      <c r="M265" s="711">
        <v>0</v>
      </c>
    </row>
    <row r="266" spans="2:13" ht="12.75" customHeight="1" x14ac:dyDescent="0.2">
      <c r="B266" s="1305"/>
      <c r="C266" s="1353"/>
      <c r="D266" s="609">
        <v>9</v>
      </c>
      <c r="E266" s="610" t="s">
        <v>575</v>
      </c>
      <c r="F266" s="611" t="s">
        <v>575</v>
      </c>
      <c r="G266" s="610" t="s">
        <v>575</v>
      </c>
      <c r="H266" s="611" t="s">
        <v>575</v>
      </c>
      <c r="I266" s="612" t="s">
        <v>575</v>
      </c>
      <c r="J266" s="611" t="s">
        <v>575</v>
      </c>
      <c r="K266" s="688">
        <v>0.02</v>
      </c>
      <c r="L266" s="689">
        <v>0.02</v>
      </c>
      <c r="M266" s="711">
        <v>0.02</v>
      </c>
    </row>
    <row r="267" spans="2:13" ht="12.75" customHeight="1" x14ac:dyDescent="0.2">
      <c r="B267" s="1305"/>
      <c r="C267" s="1353"/>
      <c r="D267" s="609">
        <v>10</v>
      </c>
      <c r="E267" s="599" t="s">
        <v>575</v>
      </c>
      <c r="F267" s="605" t="s">
        <v>575</v>
      </c>
      <c r="G267" s="599" t="s">
        <v>575</v>
      </c>
      <c r="H267" s="605" t="s">
        <v>575</v>
      </c>
      <c r="I267" s="601" t="s">
        <v>575</v>
      </c>
      <c r="J267" s="605" t="s">
        <v>575</v>
      </c>
      <c r="K267" s="613">
        <v>0.56000000000000005</v>
      </c>
      <c r="L267" s="614">
        <v>0.65</v>
      </c>
      <c r="M267" s="615">
        <v>0.57999999999999996</v>
      </c>
    </row>
    <row r="268" spans="2:13" ht="12.75" customHeight="1" x14ac:dyDescent="0.2">
      <c r="B268" s="1305"/>
      <c r="C268" s="1353"/>
      <c r="D268" s="609">
        <v>22</v>
      </c>
      <c r="E268" s="642" t="s">
        <v>575</v>
      </c>
      <c r="F268" s="718" t="s">
        <v>575</v>
      </c>
      <c r="G268" s="642" t="s">
        <v>575</v>
      </c>
      <c r="H268" s="718" t="s">
        <v>575</v>
      </c>
      <c r="I268" s="644" t="s">
        <v>575</v>
      </c>
      <c r="J268" s="617" t="s">
        <v>575</v>
      </c>
      <c r="K268" s="688">
        <v>0.12</v>
      </c>
      <c r="L268" s="689">
        <v>0.12</v>
      </c>
      <c r="M268" s="711">
        <v>0.12</v>
      </c>
    </row>
    <row r="269" spans="2:13" ht="13.5" customHeight="1" x14ac:dyDescent="0.2">
      <c r="B269" s="1305"/>
      <c r="C269" s="1353"/>
      <c r="D269" s="609"/>
      <c r="E269" s="610"/>
      <c r="F269" s="617"/>
      <c r="G269" s="610"/>
      <c r="H269" s="617"/>
      <c r="I269" s="612"/>
      <c r="J269" s="600" t="s">
        <v>576</v>
      </c>
      <c r="K269" s="619">
        <v>0.96000000000000008</v>
      </c>
      <c r="L269" s="620">
        <v>1.48</v>
      </c>
      <c r="M269" s="621">
        <v>1.1099999999999999</v>
      </c>
    </row>
    <row r="270" spans="2:13" ht="13.5" customHeight="1" thickBot="1" x14ac:dyDescent="0.25">
      <c r="B270" s="1306"/>
      <c r="C270" s="1360"/>
      <c r="D270" s="676"/>
      <c r="E270" s="623"/>
      <c r="F270" s="624"/>
      <c r="G270" s="623"/>
      <c r="H270" s="624"/>
      <c r="I270" s="625"/>
      <c r="J270" s="624" t="s">
        <v>577</v>
      </c>
      <c r="K270" s="627">
        <v>0.96</v>
      </c>
      <c r="L270" s="628">
        <v>1.48</v>
      </c>
      <c r="M270" s="629">
        <v>1.1100000000000001</v>
      </c>
    </row>
    <row r="271" spans="2:13" ht="13.5" customHeight="1" x14ac:dyDescent="0.2">
      <c r="B271" s="1304">
        <v>92</v>
      </c>
      <c r="C271" s="1352"/>
      <c r="D271" s="746">
        <v>1</v>
      </c>
      <c r="E271" s="635">
        <v>47.6</v>
      </c>
      <c r="F271" s="636" t="s">
        <v>574</v>
      </c>
      <c r="G271" s="661" t="s">
        <v>581</v>
      </c>
      <c r="H271" s="653" t="s">
        <v>581</v>
      </c>
      <c r="I271" s="637">
        <v>49.7</v>
      </c>
      <c r="J271" s="636">
        <v>85</v>
      </c>
      <c r="K271" s="747">
        <v>0.01</v>
      </c>
      <c r="L271" s="748">
        <v>0.02</v>
      </c>
      <c r="M271" s="749">
        <v>0.02</v>
      </c>
    </row>
    <row r="272" spans="2:13" ht="13.5" customHeight="1" x14ac:dyDescent="0.2">
      <c r="B272" s="1305"/>
      <c r="C272" s="1353"/>
      <c r="D272" s="750"/>
      <c r="E272" s="610"/>
      <c r="F272" s="617"/>
      <c r="G272" s="665"/>
      <c r="H272" s="657"/>
      <c r="I272" s="612"/>
      <c r="J272" s="617" t="s">
        <v>576</v>
      </c>
      <c r="K272" s="619">
        <v>0.01</v>
      </c>
      <c r="L272" s="620">
        <v>0.02</v>
      </c>
      <c r="M272" s="621">
        <v>0.02</v>
      </c>
    </row>
    <row r="273" spans="2:13" ht="13.5" customHeight="1" thickBot="1" x14ac:dyDescent="0.25">
      <c r="B273" s="1306"/>
      <c r="C273" s="1360"/>
      <c r="D273" s="751"/>
      <c r="E273" s="623"/>
      <c r="F273" s="624"/>
      <c r="G273" s="677"/>
      <c r="H273" s="660"/>
      <c r="I273" s="625"/>
      <c r="J273" s="624" t="s">
        <v>586</v>
      </c>
      <c r="K273" s="627">
        <v>0.01</v>
      </c>
      <c r="L273" s="628">
        <v>0.02</v>
      </c>
      <c r="M273" s="629">
        <v>0.02</v>
      </c>
    </row>
    <row r="274" spans="2:13" ht="12.75" customHeight="1" x14ac:dyDescent="0.2">
      <c r="B274" s="1305">
        <v>97</v>
      </c>
      <c r="C274" s="752" t="s">
        <v>600</v>
      </c>
      <c r="D274" s="753"/>
      <c r="E274" s="599">
        <v>47.8</v>
      </c>
      <c r="F274" s="600" t="s">
        <v>574</v>
      </c>
      <c r="G274" s="599">
        <v>48.8</v>
      </c>
      <c r="H274" s="600">
        <v>35</v>
      </c>
      <c r="I274" s="601">
        <v>49.7</v>
      </c>
      <c r="J274" s="600">
        <v>80</v>
      </c>
      <c r="K274" s="606">
        <v>1.47</v>
      </c>
      <c r="L274" s="607">
        <v>1.71</v>
      </c>
      <c r="M274" s="608">
        <v>1.59</v>
      </c>
    </row>
    <row r="275" spans="2:13" ht="13.5" customHeight="1" x14ac:dyDescent="0.2">
      <c r="B275" s="1305"/>
      <c r="C275" s="754" t="s">
        <v>601</v>
      </c>
      <c r="D275" s="735"/>
      <c r="E275" s="610" t="s">
        <v>575</v>
      </c>
      <c r="F275" s="611" t="s">
        <v>575</v>
      </c>
      <c r="G275" s="610" t="s">
        <v>575</v>
      </c>
      <c r="H275" s="611" t="s">
        <v>575</v>
      </c>
      <c r="I275" s="612" t="s">
        <v>575</v>
      </c>
      <c r="J275" s="611" t="s">
        <v>575</v>
      </c>
      <c r="K275" s="613">
        <v>1.32</v>
      </c>
      <c r="L275" s="614">
        <v>1.48</v>
      </c>
      <c r="M275" s="615">
        <v>1.37</v>
      </c>
    </row>
    <row r="276" spans="2:13" ht="13.5" customHeight="1" thickBot="1" x14ac:dyDescent="0.25">
      <c r="B276" s="1306"/>
      <c r="C276" s="755"/>
      <c r="D276" s="756"/>
      <c r="E276" s="623"/>
      <c r="F276" s="720"/>
      <c r="G276" s="623"/>
      <c r="H276" s="720"/>
      <c r="I276" s="625"/>
      <c r="J276" s="624" t="s">
        <v>576</v>
      </c>
      <c r="K276" s="632">
        <f>K274+K275</f>
        <v>2.79</v>
      </c>
      <c r="L276" s="628">
        <f>L274+L275</f>
        <v>3.19</v>
      </c>
      <c r="M276" s="633">
        <f>M274+M275</f>
        <v>2.96</v>
      </c>
    </row>
    <row r="277" spans="2:13" ht="12.75" customHeight="1" x14ac:dyDescent="0.2">
      <c r="B277" s="1304">
        <v>100</v>
      </c>
      <c r="C277" s="1307" t="s">
        <v>573</v>
      </c>
      <c r="D277" s="634">
        <v>3</v>
      </c>
      <c r="E277" s="635">
        <v>48.2</v>
      </c>
      <c r="F277" s="636" t="s">
        <v>574</v>
      </c>
      <c r="G277" s="635">
        <v>48.8</v>
      </c>
      <c r="H277" s="636">
        <v>20</v>
      </c>
      <c r="I277" s="637">
        <v>49.8</v>
      </c>
      <c r="J277" s="636">
        <v>110</v>
      </c>
      <c r="K277" s="602">
        <v>0.06</v>
      </c>
      <c r="L277" s="603">
        <v>7.0000000000000007E-2</v>
      </c>
      <c r="M277" s="604">
        <v>0.08</v>
      </c>
    </row>
    <row r="278" spans="2:13" ht="12.75" customHeight="1" x14ac:dyDescent="0.2">
      <c r="B278" s="1305"/>
      <c r="C278" s="1308"/>
      <c r="D278" s="609">
        <v>10</v>
      </c>
      <c r="E278" s="610" t="s">
        <v>575</v>
      </c>
      <c r="F278" s="611" t="s">
        <v>575</v>
      </c>
      <c r="G278" s="610" t="s">
        <v>575</v>
      </c>
      <c r="H278" s="611" t="s">
        <v>575</v>
      </c>
      <c r="I278" s="612" t="s">
        <v>575</v>
      </c>
      <c r="J278" s="611" t="s">
        <v>575</v>
      </c>
      <c r="K278" s="613">
        <v>0</v>
      </c>
      <c r="L278" s="614">
        <v>0</v>
      </c>
      <c r="M278" s="615">
        <v>0</v>
      </c>
    </row>
    <row r="279" spans="2:13" ht="12.75" customHeight="1" x14ac:dyDescent="0.2">
      <c r="B279" s="1305"/>
      <c r="C279" s="1308"/>
      <c r="D279" s="609">
        <v>11</v>
      </c>
      <c r="E279" s="610" t="s">
        <v>575</v>
      </c>
      <c r="F279" s="611" t="s">
        <v>575</v>
      </c>
      <c r="G279" s="610" t="s">
        <v>575</v>
      </c>
      <c r="H279" s="611" t="s">
        <v>575</v>
      </c>
      <c r="I279" s="612" t="s">
        <v>575</v>
      </c>
      <c r="J279" s="611" t="s">
        <v>575</v>
      </c>
      <c r="K279" s="613">
        <v>0.22</v>
      </c>
      <c r="L279" s="614">
        <v>0.28999999999999998</v>
      </c>
      <c r="M279" s="615">
        <v>0.26</v>
      </c>
    </row>
    <row r="280" spans="2:13" ht="12.75" customHeight="1" x14ac:dyDescent="0.2">
      <c r="B280" s="1305"/>
      <c r="C280" s="1308"/>
      <c r="D280" s="609">
        <v>24</v>
      </c>
      <c r="E280" s="610" t="s">
        <v>575</v>
      </c>
      <c r="F280" s="611" t="s">
        <v>575</v>
      </c>
      <c r="G280" s="610" t="s">
        <v>575</v>
      </c>
      <c r="H280" s="611" t="s">
        <v>575</v>
      </c>
      <c r="I280" s="612" t="s">
        <v>575</v>
      </c>
      <c r="J280" s="611" t="s">
        <v>575</v>
      </c>
      <c r="K280" s="613">
        <v>0</v>
      </c>
      <c r="L280" s="614">
        <v>0</v>
      </c>
      <c r="M280" s="615">
        <v>0</v>
      </c>
    </row>
    <row r="281" spans="2:13" ht="13.5" customHeight="1" x14ac:dyDescent="0.2">
      <c r="B281" s="1305"/>
      <c r="C281" s="1308"/>
      <c r="D281" s="616"/>
      <c r="E281" s="610"/>
      <c r="F281" s="617"/>
      <c r="G281" s="610"/>
      <c r="H281" s="617"/>
      <c r="I281" s="612"/>
      <c r="J281" s="617" t="s">
        <v>576</v>
      </c>
      <c r="K281" s="619">
        <f>SUM(K277:K280)</f>
        <v>0.28000000000000003</v>
      </c>
      <c r="L281" s="620">
        <f>SUM(L277:L280)</f>
        <v>0.36</v>
      </c>
      <c r="M281" s="621">
        <f>SUM(M277:M280)</f>
        <v>0.34</v>
      </c>
    </row>
    <row r="282" spans="2:13" ht="13.5" customHeight="1" thickBot="1" x14ac:dyDescent="0.25">
      <c r="B282" s="1306"/>
      <c r="C282" s="1309"/>
      <c r="D282" s="622"/>
      <c r="E282" s="623"/>
      <c r="F282" s="624"/>
      <c r="G282" s="623"/>
      <c r="H282" s="624"/>
      <c r="I282" s="625"/>
      <c r="J282" s="624" t="s">
        <v>586</v>
      </c>
      <c r="K282" s="627">
        <v>0.7</v>
      </c>
      <c r="L282" s="628">
        <v>0.96</v>
      </c>
      <c r="M282" s="629">
        <v>0.91</v>
      </c>
    </row>
    <row r="283" spans="2:13" ht="12.75" customHeight="1" x14ac:dyDescent="0.2">
      <c r="B283" s="1304">
        <v>108</v>
      </c>
      <c r="C283" s="1307" t="s">
        <v>573</v>
      </c>
      <c r="D283" s="757">
        <v>3</v>
      </c>
      <c r="E283" s="635">
        <v>46.5</v>
      </c>
      <c r="F283" s="636" t="s">
        <v>574</v>
      </c>
      <c r="G283" s="758">
        <v>48.6</v>
      </c>
      <c r="H283" s="636">
        <v>85</v>
      </c>
      <c r="I283" s="637">
        <v>49.6</v>
      </c>
      <c r="J283" s="759">
        <v>30</v>
      </c>
      <c r="K283" s="602">
        <v>0</v>
      </c>
      <c r="L283" s="603">
        <v>0</v>
      </c>
      <c r="M283" s="604">
        <v>0</v>
      </c>
    </row>
    <row r="284" spans="2:13" ht="12.75" customHeight="1" x14ac:dyDescent="0.2">
      <c r="B284" s="1305"/>
      <c r="C284" s="1308"/>
      <c r="D284" s="760">
        <v>4</v>
      </c>
      <c r="E284" s="599" t="s">
        <v>575</v>
      </c>
      <c r="F284" s="605" t="s">
        <v>575</v>
      </c>
      <c r="G284" s="761" t="s">
        <v>575</v>
      </c>
      <c r="H284" s="600" t="s">
        <v>575</v>
      </c>
      <c r="I284" s="601" t="s">
        <v>575</v>
      </c>
      <c r="J284" s="762" t="s">
        <v>575</v>
      </c>
      <c r="K284" s="613">
        <v>0.34</v>
      </c>
      <c r="L284" s="614">
        <v>0.43</v>
      </c>
      <c r="M284" s="615">
        <v>0.31</v>
      </c>
    </row>
    <row r="285" spans="2:13" ht="12.75" customHeight="1" x14ac:dyDescent="0.2">
      <c r="B285" s="1305"/>
      <c r="C285" s="1308"/>
      <c r="D285" s="760">
        <v>5</v>
      </c>
      <c r="E285" s="599" t="s">
        <v>575</v>
      </c>
      <c r="F285" s="605" t="s">
        <v>575</v>
      </c>
      <c r="G285" s="761" t="s">
        <v>575</v>
      </c>
      <c r="H285" s="600" t="s">
        <v>575</v>
      </c>
      <c r="I285" s="601" t="s">
        <v>575</v>
      </c>
      <c r="J285" s="762" t="s">
        <v>575</v>
      </c>
      <c r="K285" s="613">
        <v>0</v>
      </c>
      <c r="L285" s="614">
        <v>0</v>
      </c>
      <c r="M285" s="615">
        <v>0</v>
      </c>
    </row>
    <row r="286" spans="2:13" ht="12.75" customHeight="1" x14ac:dyDescent="0.2">
      <c r="B286" s="1305"/>
      <c r="C286" s="1308"/>
      <c r="D286" s="760">
        <v>6</v>
      </c>
      <c r="E286" s="599" t="s">
        <v>575</v>
      </c>
      <c r="F286" s="605" t="s">
        <v>575</v>
      </c>
      <c r="G286" s="761" t="s">
        <v>575</v>
      </c>
      <c r="H286" s="600" t="s">
        <v>575</v>
      </c>
      <c r="I286" s="601" t="s">
        <v>575</v>
      </c>
      <c r="J286" s="762" t="s">
        <v>575</v>
      </c>
      <c r="K286" s="613">
        <v>0</v>
      </c>
      <c r="L286" s="614">
        <v>0</v>
      </c>
      <c r="M286" s="615">
        <v>0</v>
      </c>
    </row>
    <row r="287" spans="2:13" ht="12.75" customHeight="1" x14ac:dyDescent="0.2">
      <c r="B287" s="1305"/>
      <c r="C287" s="1308"/>
      <c r="D287" s="760">
        <v>7</v>
      </c>
      <c r="E287" s="599" t="s">
        <v>575</v>
      </c>
      <c r="F287" s="605" t="s">
        <v>575</v>
      </c>
      <c r="G287" s="761" t="s">
        <v>575</v>
      </c>
      <c r="H287" s="600" t="s">
        <v>575</v>
      </c>
      <c r="I287" s="601" t="s">
        <v>575</v>
      </c>
      <c r="J287" s="762" t="s">
        <v>575</v>
      </c>
      <c r="K287" s="613">
        <v>0</v>
      </c>
      <c r="L287" s="614">
        <v>0</v>
      </c>
      <c r="M287" s="615">
        <v>0</v>
      </c>
    </row>
    <row r="288" spans="2:13" ht="12.75" customHeight="1" x14ac:dyDescent="0.2">
      <c r="B288" s="1305"/>
      <c r="C288" s="1308"/>
      <c r="D288" s="760">
        <v>8</v>
      </c>
      <c r="E288" s="599" t="s">
        <v>575</v>
      </c>
      <c r="F288" s="605" t="s">
        <v>575</v>
      </c>
      <c r="G288" s="761" t="s">
        <v>575</v>
      </c>
      <c r="H288" s="600" t="s">
        <v>575</v>
      </c>
      <c r="I288" s="601" t="s">
        <v>575</v>
      </c>
      <c r="J288" s="762" t="s">
        <v>575</v>
      </c>
      <c r="K288" s="613">
        <v>0.75</v>
      </c>
      <c r="L288" s="614">
        <v>0.77</v>
      </c>
      <c r="M288" s="615">
        <v>0.78</v>
      </c>
    </row>
    <row r="289" spans="2:13" ht="12.75" customHeight="1" x14ac:dyDescent="0.2">
      <c r="B289" s="1305"/>
      <c r="C289" s="1308"/>
      <c r="D289" s="760">
        <v>9</v>
      </c>
      <c r="E289" s="599" t="s">
        <v>575</v>
      </c>
      <c r="F289" s="605" t="s">
        <v>575</v>
      </c>
      <c r="G289" s="761" t="s">
        <v>575</v>
      </c>
      <c r="H289" s="600" t="s">
        <v>575</v>
      </c>
      <c r="I289" s="601" t="s">
        <v>575</v>
      </c>
      <c r="J289" s="762" t="s">
        <v>575</v>
      </c>
      <c r="K289" s="613">
        <v>0.19</v>
      </c>
      <c r="L289" s="614">
        <v>0.28999999999999998</v>
      </c>
      <c r="M289" s="615">
        <v>0.22</v>
      </c>
    </row>
    <row r="290" spans="2:13" ht="12.75" customHeight="1" x14ac:dyDescent="0.2">
      <c r="B290" s="1305"/>
      <c r="C290" s="1308"/>
      <c r="D290" s="760">
        <v>10</v>
      </c>
      <c r="E290" s="599" t="s">
        <v>575</v>
      </c>
      <c r="F290" s="605" t="s">
        <v>575</v>
      </c>
      <c r="G290" s="761" t="s">
        <v>575</v>
      </c>
      <c r="H290" s="600" t="s">
        <v>575</v>
      </c>
      <c r="I290" s="601" t="s">
        <v>575</v>
      </c>
      <c r="J290" s="762" t="s">
        <v>575</v>
      </c>
      <c r="K290" s="613">
        <v>0</v>
      </c>
      <c r="L290" s="614">
        <v>0</v>
      </c>
      <c r="M290" s="615">
        <v>0</v>
      </c>
    </row>
    <row r="291" spans="2:13" ht="12.75" customHeight="1" x14ac:dyDescent="0.2">
      <c r="B291" s="1305"/>
      <c r="C291" s="1308"/>
      <c r="D291" s="760">
        <v>11</v>
      </c>
      <c r="E291" s="599" t="s">
        <v>575</v>
      </c>
      <c r="F291" s="605" t="s">
        <v>575</v>
      </c>
      <c r="G291" s="761" t="s">
        <v>575</v>
      </c>
      <c r="H291" s="600" t="s">
        <v>575</v>
      </c>
      <c r="I291" s="601" t="s">
        <v>575</v>
      </c>
      <c r="J291" s="762" t="s">
        <v>575</v>
      </c>
      <c r="K291" s="613">
        <v>0</v>
      </c>
      <c r="L291" s="614">
        <v>0</v>
      </c>
      <c r="M291" s="615">
        <v>0</v>
      </c>
    </row>
    <row r="292" spans="2:13" ht="12.75" customHeight="1" x14ac:dyDescent="0.2">
      <c r="B292" s="1305"/>
      <c r="C292" s="1308"/>
      <c r="D292" s="760">
        <v>12</v>
      </c>
      <c r="E292" s="599" t="s">
        <v>575</v>
      </c>
      <c r="F292" s="605" t="s">
        <v>575</v>
      </c>
      <c r="G292" s="761" t="s">
        <v>575</v>
      </c>
      <c r="H292" s="600" t="s">
        <v>575</v>
      </c>
      <c r="I292" s="601" t="s">
        <v>575</v>
      </c>
      <c r="J292" s="762" t="s">
        <v>575</v>
      </c>
      <c r="K292" s="613">
        <v>0</v>
      </c>
      <c r="L292" s="614">
        <v>0</v>
      </c>
      <c r="M292" s="615">
        <v>0</v>
      </c>
    </row>
    <row r="293" spans="2:13" ht="12.75" customHeight="1" x14ac:dyDescent="0.2">
      <c r="B293" s="1305"/>
      <c r="C293" s="1308"/>
      <c r="D293" s="760">
        <v>13</v>
      </c>
      <c r="E293" s="599" t="s">
        <v>575</v>
      </c>
      <c r="F293" s="605" t="s">
        <v>575</v>
      </c>
      <c r="G293" s="761" t="s">
        <v>575</v>
      </c>
      <c r="H293" s="600" t="s">
        <v>575</v>
      </c>
      <c r="I293" s="601" t="s">
        <v>575</v>
      </c>
      <c r="J293" s="762" t="s">
        <v>575</v>
      </c>
      <c r="K293" s="613">
        <v>0</v>
      </c>
      <c r="L293" s="614">
        <v>0</v>
      </c>
      <c r="M293" s="615">
        <v>0</v>
      </c>
    </row>
    <row r="294" spans="2:13" ht="12.75" customHeight="1" x14ac:dyDescent="0.2">
      <c r="B294" s="1305"/>
      <c r="C294" s="1308"/>
      <c r="D294" s="760">
        <v>17</v>
      </c>
      <c r="E294" s="599" t="s">
        <v>575</v>
      </c>
      <c r="F294" s="605" t="s">
        <v>575</v>
      </c>
      <c r="G294" s="761" t="s">
        <v>575</v>
      </c>
      <c r="H294" s="600" t="s">
        <v>575</v>
      </c>
      <c r="I294" s="601" t="s">
        <v>575</v>
      </c>
      <c r="J294" s="762" t="s">
        <v>575</v>
      </c>
      <c r="K294" s="613">
        <v>0</v>
      </c>
      <c r="L294" s="614">
        <v>0.98</v>
      </c>
      <c r="M294" s="615">
        <v>0</v>
      </c>
    </row>
    <row r="295" spans="2:13" ht="12.75" customHeight="1" x14ac:dyDescent="0.2">
      <c r="B295" s="1305"/>
      <c r="C295" s="1308"/>
      <c r="D295" s="760">
        <v>18</v>
      </c>
      <c r="E295" s="599" t="s">
        <v>575</v>
      </c>
      <c r="F295" s="605" t="s">
        <v>575</v>
      </c>
      <c r="G295" s="761" t="s">
        <v>575</v>
      </c>
      <c r="H295" s="600" t="s">
        <v>575</v>
      </c>
      <c r="I295" s="601" t="s">
        <v>575</v>
      </c>
      <c r="J295" s="762" t="s">
        <v>575</v>
      </c>
      <c r="K295" s="613">
        <v>0.45</v>
      </c>
      <c r="L295" s="614">
        <v>0.49</v>
      </c>
      <c r="M295" s="615">
        <v>0.48</v>
      </c>
    </row>
    <row r="296" spans="2:13" ht="12.75" customHeight="1" x14ac:dyDescent="0.2">
      <c r="B296" s="1305"/>
      <c r="C296" s="1308"/>
      <c r="D296" s="760">
        <v>19</v>
      </c>
      <c r="E296" s="599" t="s">
        <v>575</v>
      </c>
      <c r="F296" s="605" t="s">
        <v>575</v>
      </c>
      <c r="G296" s="761" t="s">
        <v>575</v>
      </c>
      <c r="H296" s="600" t="s">
        <v>575</v>
      </c>
      <c r="I296" s="601" t="s">
        <v>575</v>
      </c>
      <c r="J296" s="762" t="s">
        <v>575</v>
      </c>
      <c r="K296" s="613">
        <v>0.06</v>
      </c>
      <c r="L296" s="614">
        <v>0.06</v>
      </c>
      <c r="M296" s="615">
        <v>0.05</v>
      </c>
    </row>
    <row r="297" spans="2:13" ht="12.75" customHeight="1" x14ac:dyDescent="0.2">
      <c r="B297" s="1305"/>
      <c r="C297" s="1308"/>
      <c r="D297" s="760">
        <v>20</v>
      </c>
      <c r="E297" s="599" t="s">
        <v>575</v>
      </c>
      <c r="F297" s="605" t="s">
        <v>575</v>
      </c>
      <c r="G297" s="761" t="s">
        <v>575</v>
      </c>
      <c r="H297" s="600" t="s">
        <v>575</v>
      </c>
      <c r="I297" s="601" t="s">
        <v>575</v>
      </c>
      <c r="J297" s="762" t="s">
        <v>575</v>
      </c>
      <c r="K297" s="613">
        <v>1.31</v>
      </c>
      <c r="L297" s="614">
        <v>2.21</v>
      </c>
      <c r="M297" s="615">
        <v>2.5499999999999998</v>
      </c>
    </row>
    <row r="298" spans="2:13" ht="12.75" customHeight="1" x14ac:dyDescent="0.2">
      <c r="B298" s="1305"/>
      <c r="C298" s="1308"/>
      <c r="D298" s="760">
        <v>21</v>
      </c>
      <c r="E298" s="599" t="s">
        <v>575</v>
      </c>
      <c r="F298" s="605" t="s">
        <v>575</v>
      </c>
      <c r="G298" s="761" t="s">
        <v>575</v>
      </c>
      <c r="H298" s="600" t="s">
        <v>575</v>
      </c>
      <c r="I298" s="601" t="s">
        <v>575</v>
      </c>
      <c r="J298" s="762" t="s">
        <v>575</v>
      </c>
      <c r="K298" s="613">
        <v>0</v>
      </c>
      <c r="L298" s="614">
        <v>0</v>
      </c>
      <c r="M298" s="615">
        <v>0</v>
      </c>
    </row>
    <row r="299" spans="2:13" ht="12.75" customHeight="1" x14ac:dyDescent="0.2">
      <c r="B299" s="1305"/>
      <c r="C299" s="1308"/>
      <c r="D299" s="760">
        <v>22</v>
      </c>
      <c r="E299" s="599" t="s">
        <v>575</v>
      </c>
      <c r="F299" s="605" t="s">
        <v>575</v>
      </c>
      <c r="G299" s="761" t="s">
        <v>575</v>
      </c>
      <c r="H299" s="600" t="s">
        <v>575</v>
      </c>
      <c r="I299" s="601" t="s">
        <v>575</v>
      </c>
      <c r="J299" s="762" t="s">
        <v>575</v>
      </c>
      <c r="K299" s="613">
        <v>0.32</v>
      </c>
      <c r="L299" s="614">
        <v>0.34</v>
      </c>
      <c r="M299" s="615">
        <v>0.4</v>
      </c>
    </row>
    <row r="300" spans="2:13" ht="12.75" customHeight="1" x14ac:dyDescent="0.2">
      <c r="B300" s="1305"/>
      <c r="C300" s="1308"/>
      <c r="D300" s="760">
        <v>23</v>
      </c>
      <c r="E300" s="599" t="s">
        <v>575</v>
      </c>
      <c r="F300" s="605" t="s">
        <v>575</v>
      </c>
      <c r="G300" s="761" t="s">
        <v>575</v>
      </c>
      <c r="H300" s="600" t="s">
        <v>575</v>
      </c>
      <c r="I300" s="601" t="s">
        <v>575</v>
      </c>
      <c r="J300" s="762" t="s">
        <v>575</v>
      </c>
      <c r="K300" s="613">
        <v>0.59</v>
      </c>
      <c r="L300" s="614">
        <v>0.94</v>
      </c>
      <c r="M300" s="615">
        <v>1.02</v>
      </c>
    </row>
    <row r="301" spans="2:13" ht="13.5" customHeight="1" x14ac:dyDescent="0.2">
      <c r="B301" s="1305"/>
      <c r="C301" s="1308"/>
      <c r="D301" s="763">
        <v>24</v>
      </c>
      <c r="E301" s="610" t="s">
        <v>575</v>
      </c>
      <c r="F301" s="605" t="s">
        <v>575</v>
      </c>
      <c r="G301" s="761" t="s">
        <v>575</v>
      </c>
      <c r="H301" s="600" t="s">
        <v>575</v>
      </c>
      <c r="I301" s="601" t="s">
        <v>575</v>
      </c>
      <c r="J301" s="762" t="s">
        <v>575</v>
      </c>
      <c r="K301" s="613">
        <v>0</v>
      </c>
      <c r="L301" s="614">
        <v>0</v>
      </c>
      <c r="M301" s="615">
        <v>0</v>
      </c>
    </row>
    <row r="302" spans="2:13" ht="12.75" customHeight="1" x14ac:dyDescent="0.2">
      <c r="B302" s="1305"/>
      <c r="C302" s="1308"/>
      <c r="D302" s="764">
        <v>25</v>
      </c>
      <c r="E302" s="642" t="s">
        <v>575</v>
      </c>
      <c r="F302" s="605" t="s">
        <v>575</v>
      </c>
      <c r="G302" s="761" t="s">
        <v>575</v>
      </c>
      <c r="H302" s="600" t="s">
        <v>575</v>
      </c>
      <c r="I302" s="601" t="s">
        <v>575</v>
      </c>
      <c r="J302" s="762" t="s">
        <v>575</v>
      </c>
      <c r="K302" s="613">
        <v>0</v>
      </c>
      <c r="L302" s="614">
        <v>0</v>
      </c>
      <c r="M302" s="615">
        <v>0</v>
      </c>
    </row>
    <row r="303" spans="2:13" ht="12.75" customHeight="1" x14ac:dyDescent="0.2">
      <c r="B303" s="1305"/>
      <c r="C303" s="1308"/>
      <c r="D303" s="764"/>
      <c r="E303" s="642"/>
      <c r="F303" s="765"/>
      <c r="G303" s="766"/>
      <c r="H303" s="767"/>
      <c r="I303" s="768"/>
      <c r="J303" s="657" t="s">
        <v>576</v>
      </c>
      <c r="K303" s="769">
        <v>4.01</v>
      </c>
      <c r="L303" s="620">
        <v>6.51</v>
      </c>
      <c r="M303" s="770">
        <v>5.8100000000000005</v>
      </c>
    </row>
    <row r="304" spans="2:13" ht="13.5" customHeight="1" thickBot="1" x14ac:dyDescent="0.25">
      <c r="B304" s="1306"/>
      <c r="C304" s="1309"/>
      <c r="D304" s="771"/>
      <c r="E304" s="623"/>
      <c r="F304" s="720"/>
      <c r="G304" s="772"/>
      <c r="H304" s="624"/>
      <c r="I304" s="625"/>
      <c r="J304" s="773" t="s">
        <v>577</v>
      </c>
      <c r="K304" s="627">
        <v>4.01</v>
      </c>
      <c r="L304" s="628">
        <v>6.51</v>
      </c>
      <c r="M304" s="629">
        <v>5.81</v>
      </c>
    </row>
    <row r="305" spans="2:13" ht="12.75" customHeight="1" x14ac:dyDescent="0.2">
      <c r="B305" s="1304">
        <v>109</v>
      </c>
      <c r="C305" s="1307" t="s">
        <v>573</v>
      </c>
      <c r="D305" s="634">
        <v>11</v>
      </c>
      <c r="E305" s="635">
        <v>47.4</v>
      </c>
      <c r="F305" s="636" t="s">
        <v>574</v>
      </c>
      <c r="G305" s="635">
        <v>48.7</v>
      </c>
      <c r="H305" s="636">
        <v>40</v>
      </c>
      <c r="I305" s="637">
        <v>49.8</v>
      </c>
      <c r="J305" s="636">
        <v>95</v>
      </c>
      <c r="K305" s="602">
        <v>0</v>
      </c>
      <c r="L305" s="603">
        <v>0</v>
      </c>
      <c r="M305" s="604">
        <v>0</v>
      </c>
    </row>
    <row r="306" spans="2:13" ht="12.75" customHeight="1" x14ac:dyDescent="0.2">
      <c r="B306" s="1305"/>
      <c r="C306" s="1308"/>
      <c r="D306" s="609">
        <v>21</v>
      </c>
      <c r="E306" s="610" t="s">
        <v>575</v>
      </c>
      <c r="F306" s="611" t="s">
        <v>575</v>
      </c>
      <c r="G306" s="610" t="s">
        <v>575</v>
      </c>
      <c r="H306" s="611" t="s">
        <v>575</v>
      </c>
      <c r="I306" s="612" t="s">
        <v>575</v>
      </c>
      <c r="J306" s="611" t="s">
        <v>575</v>
      </c>
      <c r="K306" s="613">
        <v>0</v>
      </c>
      <c r="L306" s="614">
        <v>0</v>
      </c>
      <c r="M306" s="615">
        <v>0</v>
      </c>
    </row>
    <row r="307" spans="2:13" ht="12.75" customHeight="1" x14ac:dyDescent="0.2">
      <c r="B307" s="1305"/>
      <c r="C307" s="1308"/>
      <c r="D307" s="609">
        <v>22</v>
      </c>
      <c r="E307" s="610" t="s">
        <v>575</v>
      </c>
      <c r="F307" s="611" t="s">
        <v>575</v>
      </c>
      <c r="G307" s="610" t="s">
        <v>575</v>
      </c>
      <c r="H307" s="611" t="s">
        <v>575</v>
      </c>
      <c r="I307" s="612" t="s">
        <v>575</v>
      </c>
      <c r="J307" s="611" t="s">
        <v>575</v>
      </c>
      <c r="K307" s="613">
        <v>0</v>
      </c>
      <c r="L307" s="614">
        <v>0</v>
      </c>
      <c r="M307" s="615">
        <v>0</v>
      </c>
    </row>
    <row r="308" spans="2:13" ht="13.5" customHeight="1" x14ac:dyDescent="0.2">
      <c r="B308" s="1305"/>
      <c r="C308" s="1308"/>
      <c r="D308" s="609">
        <v>26</v>
      </c>
      <c r="E308" s="610" t="s">
        <v>575</v>
      </c>
      <c r="F308" s="611" t="s">
        <v>575</v>
      </c>
      <c r="G308" s="610" t="s">
        <v>575</v>
      </c>
      <c r="H308" s="611" t="s">
        <v>575</v>
      </c>
      <c r="I308" s="612" t="s">
        <v>575</v>
      </c>
      <c r="J308" s="611" t="s">
        <v>575</v>
      </c>
      <c r="K308" s="613">
        <v>0</v>
      </c>
      <c r="L308" s="614">
        <v>0</v>
      </c>
      <c r="M308" s="615">
        <v>0</v>
      </c>
    </row>
    <row r="309" spans="2:13" ht="12.75" customHeight="1" x14ac:dyDescent="0.2">
      <c r="B309" s="1305"/>
      <c r="C309" s="1308"/>
      <c r="D309" s="609">
        <v>31</v>
      </c>
      <c r="E309" s="610" t="s">
        <v>575</v>
      </c>
      <c r="F309" s="611" t="s">
        <v>575</v>
      </c>
      <c r="G309" s="610" t="s">
        <v>575</v>
      </c>
      <c r="H309" s="611" t="s">
        <v>575</v>
      </c>
      <c r="I309" s="612" t="s">
        <v>575</v>
      </c>
      <c r="J309" s="611" t="s">
        <v>575</v>
      </c>
      <c r="K309" s="613">
        <v>0</v>
      </c>
      <c r="L309" s="614">
        <v>0</v>
      </c>
      <c r="M309" s="615">
        <v>0</v>
      </c>
    </row>
    <row r="310" spans="2:13" ht="12.75" customHeight="1" x14ac:dyDescent="0.2">
      <c r="B310" s="1305"/>
      <c r="C310" s="1308"/>
      <c r="D310" s="616"/>
      <c r="E310" s="610"/>
      <c r="F310" s="617"/>
      <c r="G310" s="610"/>
      <c r="H310" s="617"/>
      <c r="I310" s="612"/>
      <c r="J310" s="618" t="s">
        <v>576</v>
      </c>
      <c r="K310" s="619">
        <f>SUM(K305:K309)</f>
        <v>0</v>
      </c>
      <c r="L310" s="620">
        <f>SUM(L305:L309)</f>
        <v>0</v>
      </c>
      <c r="M310" s="621">
        <f>SUM(M305:M309)</f>
        <v>0</v>
      </c>
    </row>
    <row r="311" spans="2:13" ht="13.5" customHeight="1" thickBot="1" x14ac:dyDescent="0.25">
      <c r="B311" s="1306"/>
      <c r="C311" s="1309"/>
      <c r="D311" s="622"/>
      <c r="E311" s="623"/>
      <c r="F311" s="624"/>
      <c r="G311" s="623"/>
      <c r="H311" s="624"/>
      <c r="I311" s="625"/>
      <c r="J311" s="624" t="s">
        <v>577</v>
      </c>
      <c r="K311" s="627">
        <v>0</v>
      </c>
      <c r="L311" s="628">
        <v>0</v>
      </c>
      <c r="M311" s="629">
        <v>0</v>
      </c>
    </row>
    <row r="312" spans="2:13" ht="12.75" customHeight="1" x14ac:dyDescent="0.2">
      <c r="B312" s="1304">
        <v>301</v>
      </c>
      <c r="C312" s="1307" t="s">
        <v>573</v>
      </c>
      <c r="D312" s="774">
        <v>3</v>
      </c>
      <c r="E312" s="635">
        <v>47.4</v>
      </c>
      <c r="F312" s="636" t="s">
        <v>574</v>
      </c>
      <c r="G312" s="635">
        <v>48.7</v>
      </c>
      <c r="H312" s="775">
        <v>40</v>
      </c>
      <c r="I312" s="637">
        <v>49.7</v>
      </c>
      <c r="J312" s="775">
        <v>65</v>
      </c>
      <c r="K312" s="602">
        <v>0.84</v>
      </c>
      <c r="L312" s="603">
        <v>1.76</v>
      </c>
      <c r="M312" s="604">
        <v>1.88</v>
      </c>
    </row>
    <row r="313" spans="2:13" ht="12.75" customHeight="1" x14ac:dyDescent="0.2">
      <c r="B313" s="1305"/>
      <c r="C313" s="1308"/>
      <c r="D313" s="776">
        <v>4</v>
      </c>
      <c r="E313" s="610" t="s">
        <v>575</v>
      </c>
      <c r="F313" s="611" t="s">
        <v>575</v>
      </c>
      <c r="G313" s="610" t="s">
        <v>575</v>
      </c>
      <c r="H313" s="611" t="s">
        <v>575</v>
      </c>
      <c r="I313" s="612" t="s">
        <v>575</v>
      </c>
      <c r="J313" s="611" t="s">
        <v>575</v>
      </c>
      <c r="K313" s="613">
        <v>0.22</v>
      </c>
      <c r="L313" s="614">
        <v>0.31</v>
      </c>
      <c r="M313" s="615">
        <v>0.3</v>
      </c>
    </row>
    <row r="314" spans="2:13" ht="12.75" customHeight="1" x14ac:dyDescent="0.2">
      <c r="B314" s="1305"/>
      <c r="C314" s="1308"/>
      <c r="D314" s="776">
        <v>5</v>
      </c>
      <c r="E314" s="610" t="s">
        <v>575</v>
      </c>
      <c r="F314" s="611" t="s">
        <v>575</v>
      </c>
      <c r="G314" s="610" t="s">
        <v>575</v>
      </c>
      <c r="H314" s="611" t="s">
        <v>575</v>
      </c>
      <c r="I314" s="612" t="s">
        <v>575</v>
      </c>
      <c r="J314" s="611" t="s">
        <v>575</v>
      </c>
      <c r="K314" s="613">
        <v>0.02</v>
      </c>
      <c r="L314" s="614">
        <v>0.56999999999999995</v>
      </c>
      <c r="M314" s="615">
        <v>0.54</v>
      </c>
    </row>
    <row r="315" spans="2:13" ht="12.75" customHeight="1" x14ac:dyDescent="0.2">
      <c r="B315" s="1305"/>
      <c r="C315" s="1308"/>
      <c r="D315" s="776">
        <v>7</v>
      </c>
      <c r="E315" s="610" t="s">
        <v>575</v>
      </c>
      <c r="F315" s="611" t="s">
        <v>575</v>
      </c>
      <c r="G315" s="610" t="s">
        <v>575</v>
      </c>
      <c r="H315" s="611" t="s">
        <v>575</v>
      </c>
      <c r="I315" s="612" t="s">
        <v>575</v>
      </c>
      <c r="J315" s="611" t="s">
        <v>575</v>
      </c>
      <c r="K315" s="613">
        <v>0.24</v>
      </c>
      <c r="L315" s="614">
        <v>0.28999999999999998</v>
      </c>
      <c r="M315" s="615">
        <v>0.27</v>
      </c>
    </row>
    <row r="316" spans="2:13" ht="12.75" customHeight="1" x14ac:dyDescent="0.2">
      <c r="B316" s="1305"/>
      <c r="C316" s="1308"/>
      <c r="D316" s="776">
        <v>8</v>
      </c>
      <c r="E316" s="610" t="s">
        <v>575</v>
      </c>
      <c r="F316" s="611" t="s">
        <v>575</v>
      </c>
      <c r="G316" s="610" t="s">
        <v>575</v>
      </c>
      <c r="H316" s="611" t="s">
        <v>575</v>
      </c>
      <c r="I316" s="612" t="s">
        <v>575</v>
      </c>
      <c r="J316" s="611" t="s">
        <v>575</v>
      </c>
      <c r="K316" s="613">
        <v>0.21</v>
      </c>
      <c r="L316" s="614">
        <v>0.42</v>
      </c>
      <c r="M316" s="615">
        <v>0.49</v>
      </c>
    </row>
    <row r="317" spans="2:13" ht="12.75" customHeight="1" x14ac:dyDescent="0.2">
      <c r="B317" s="1305"/>
      <c r="C317" s="1308"/>
      <c r="D317" s="609">
        <v>10</v>
      </c>
      <c r="E317" s="610" t="s">
        <v>575</v>
      </c>
      <c r="F317" s="611" t="s">
        <v>575</v>
      </c>
      <c r="G317" s="610" t="s">
        <v>575</v>
      </c>
      <c r="H317" s="611" t="s">
        <v>575</v>
      </c>
      <c r="I317" s="612" t="s">
        <v>575</v>
      </c>
      <c r="J317" s="611" t="s">
        <v>575</v>
      </c>
      <c r="K317" s="613">
        <v>0</v>
      </c>
      <c r="L317" s="614">
        <v>0</v>
      </c>
      <c r="M317" s="615">
        <v>0</v>
      </c>
    </row>
    <row r="318" spans="2:13" ht="12.75" customHeight="1" x14ac:dyDescent="0.2">
      <c r="B318" s="1305"/>
      <c r="C318" s="1308"/>
      <c r="D318" s="609">
        <v>12</v>
      </c>
      <c r="E318" s="610" t="s">
        <v>575</v>
      </c>
      <c r="F318" s="611" t="s">
        <v>575</v>
      </c>
      <c r="G318" s="610" t="s">
        <v>575</v>
      </c>
      <c r="H318" s="611" t="s">
        <v>575</v>
      </c>
      <c r="I318" s="612" t="s">
        <v>575</v>
      </c>
      <c r="J318" s="611" t="s">
        <v>575</v>
      </c>
      <c r="K318" s="638">
        <v>0</v>
      </c>
      <c r="L318" s="639">
        <v>0</v>
      </c>
      <c r="M318" s="640">
        <v>0</v>
      </c>
    </row>
    <row r="319" spans="2:13" ht="12.75" customHeight="1" x14ac:dyDescent="0.2">
      <c r="B319" s="1305"/>
      <c r="C319" s="1308"/>
      <c r="D319" s="609">
        <v>15</v>
      </c>
      <c r="E319" s="610" t="s">
        <v>575</v>
      </c>
      <c r="F319" s="611" t="s">
        <v>575</v>
      </c>
      <c r="G319" s="610" t="s">
        <v>575</v>
      </c>
      <c r="H319" s="611" t="s">
        <v>575</v>
      </c>
      <c r="I319" s="612" t="s">
        <v>575</v>
      </c>
      <c r="J319" s="611" t="s">
        <v>575</v>
      </c>
      <c r="K319" s="613">
        <v>0.96</v>
      </c>
      <c r="L319" s="614">
        <v>1.44</v>
      </c>
      <c r="M319" s="615">
        <v>1.26</v>
      </c>
    </row>
    <row r="320" spans="2:13" ht="12.75" customHeight="1" x14ac:dyDescent="0.2">
      <c r="B320" s="1305"/>
      <c r="C320" s="1308"/>
      <c r="D320" s="609">
        <v>16</v>
      </c>
      <c r="E320" s="610" t="s">
        <v>575</v>
      </c>
      <c r="F320" s="611" t="s">
        <v>575</v>
      </c>
      <c r="G320" s="610" t="s">
        <v>575</v>
      </c>
      <c r="H320" s="611" t="s">
        <v>575</v>
      </c>
      <c r="I320" s="612" t="s">
        <v>575</v>
      </c>
      <c r="J320" s="611" t="s">
        <v>575</v>
      </c>
      <c r="K320" s="638">
        <v>0.44</v>
      </c>
      <c r="L320" s="639">
        <v>0.43</v>
      </c>
      <c r="M320" s="640">
        <v>0.41</v>
      </c>
    </row>
    <row r="321" spans="2:13" ht="12.75" customHeight="1" x14ac:dyDescent="0.2">
      <c r="B321" s="1305"/>
      <c r="C321" s="1308"/>
      <c r="D321" s="609">
        <v>19</v>
      </c>
      <c r="E321" s="610" t="s">
        <v>575</v>
      </c>
      <c r="F321" s="611" t="s">
        <v>575</v>
      </c>
      <c r="G321" s="610" t="s">
        <v>575</v>
      </c>
      <c r="H321" s="611" t="s">
        <v>575</v>
      </c>
      <c r="I321" s="612" t="s">
        <v>575</v>
      </c>
      <c r="J321" s="611" t="s">
        <v>575</v>
      </c>
      <c r="K321" s="613">
        <v>0.56999999999999995</v>
      </c>
      <c r="L321" s="614">
        <v>0.92</v>
      </c>
      <c r="M321" s="615">
        <v>0.64</v>
      </c>
    </row>
    <row r="322" spans="2:13" ht="12.75" customHeight="1" x14ac:dyDescent="0.2">
      <c r="B322" s="1305"/>
      <c r="C322" s="1308"/>
      <c r="D322" s="609">
        <v>24</v>
      </c>
      <c r="E322" s="610" t="s">
        <v>575</v>
      </c>
      <c r="F322" s="611" t="s">
        <v>575</v>
      </c>
      <c r="G322" s="610" t="s">
        <v>575</v>
      </c>
      <c r="H322" s="611" t="s">
        <v>575</v>
      </c>
      <c r="I322" s="612" t="s">
        <v>575</v>
      </c>
      <c r="J322" s="611" t="s">
        <v>575</v>
      </c>
      <c r="K322" s="613">
        <v>0.56000000000000005</v>
      </c>
      <c r="L322" s="614">
        <v>1</v>
      </c>
      <c r="M322" s="615">
        <v>1.1499999999999999</v>
      </c>
    </row>
    <row r="323" spans="2:13" ht="12.75" customHeight="1" x14ac:dyDescent="0.2">
      <c r="B323" s="1305"/>
      <c r="C323" s="1308"/>
      <c r="D323" s="609">
        <v>32</v>
      </c>
      <c r="E323" s="610" t="s">
        <v>575</v>
      </c>
      <c r="F323" s="611" t="s">
        <v>575</v>
      </c>
      <c r="G323" s="610" t="s">
        <v>575</v>
      </c>
      <c r="H323" s="611" t="s">
        <v>575</v>
      </c>
      <c r="I323" s="612" t="s">
        <v>575</v>
      </c>
      <c r="J323" s="611" t="s">
        <v>575</v>
      </c>
      <c r="K323" s="613">
        <v>0.48</v>
      </c>
      <c r="L323" s="614">
        <v>0.7</v>
      </c>
      <c r="M323" s="615">
        <v>0.54</v>
      </c>
    </row>
    <row r="324" spans="2:13" ht="12.75" customHeight="1" x14ac:dyDescent="0.2">
      <c r="B324" s="1305"/>
      <c r="C324" s="1308"/>
      <c r="D324" s="609">
        <v>33</v>
      </c>
      <c r="E324" s="610" t="s">
        <v>575</v>
      </c>
      <c r="F324" s="611" t="s">
        <v>575</v>
      </c>
      <c r="G324" s="610" t="s">
        <v>575</v>
      </c>
      <c r="H324" s="611" t="s">
        <v>575</v>
      </c>
      <c r="I324" s="612" t="s">
        <v>575</v>
      </c>
      <c r="J324" s="611" t="s">
        <v>575</v>
      </c>
      <c r="K324" s="613">
        <v>0</v>
      </c>
      <c r="L324" s="614">
        <v>0</v>
      </c>
      <c r="M324" s="615">
        <v>0</v>
      </c>
    </row>
    <row r="325" spans="2:13" ht="12.75" customHeight="1" x14ac:dyDescent="0.2">
      <c r="B325" s="1305"/>
      <c r="C325" s="1308"/>
      <c r="D325" s="609">
        <v>34</v>
      </c>
      <c r="E325" s="610" t="s">
        <v>575</v>
      </c>
      <c r="F325" s="611" t="s">
        <v>575</v>
      </c>
      <c r="G325" s="610" t="s">
        <v>575</v>
      </c>
      <c r="H325" s="611" t="s">
        <v>575</v>
      </c>
      <c r="I325" s="612" t="s">
        <v>575</v>
      </c>
      <c r="J325" s="611" t="s">
        <v>575</v>
      </c>
      <c r="K325" s="613">
        <v>0.55000000000000004</v>
      </c>
      <c r="L325" s="614">
        <v>1.02</v>
      </c>
      <c r="M325" s="615">
        <v>1.0900000000000001</v>
      </c>
    </row>
    <row r="326" spans="2:13" ht="12.75" customHeight="1" x14ac:dyDescent="0.2">
      <c r="B326" s="1305"/>
      <c r="C326" s="1308"/>
      <c r="D326" s="609">
        <v>35</v>
      </c>
      <c r="E326" s="610" t="s">
        <v>575</v>
      </c>
      <c r="F326" s="611" t="s">
        <v>575</v>
      </c>
      <c r="G326" s="610" t="s">
        <v>575</v>
      </c>
      <c r="H326" s="611" t="s">
        <v>575</v>
      </c>
      <c r="I326" s="612" t="s">
        <v>575</v>
      </c>
      <c r="J326" s="611" t="s">
        <v>575</v>
      </c>
      <c r="K326" s="613">
        <v>0.16</v>
      </c>
      <c r="L326" s="614">
        <v>0.28999999999999998</v>
      </c>
      <c r="M326" s="615">
        <v>0.26</v>
      </c>
    </row>
    <row r="327" spans="2:13" ht="12.75" customHeight="1" x14ac:dyDescent="0.2">
      <c r="B327" s="1305"/>
      <c r="C327" s="1308"/>
      <c r="D327" s="609">
        <v>42</v>
      </c>
      <c r="E327" s="610" t="s">
        <v>575</v>
      </c>
      <c r="F327" s="611" t="s">
        <v>575</v>
      </c>
      <c r="G327" s="610" t="s">
        <v>575</v>
      </c>
      <c r="H327" s="611" t="s">
        <v>575</v>
      </c>
      <c r="I327" s="612" t="s">
        <v>575</v>
      </c>
      <c r="J327" s="611" t="s">
        <v>575</v>
      </c>
      <c r="K327" s="613">
        <v>0.36</v>
      </c>
      <c r="L327" s="614">
        <v>0.3</v>
      </c>
      <c r="M327" s="615">
        <v>0.54</v>
      </c>
    </row>
    <row r="328" spans="2:13" ht="12.75" customHeight="1" x14ac:dyDescent="0.2">
      <c r="B328" s="1305"/>
      <c r="C328" s="1308"/>
      <c r="D328" s="609">
        <v>44</v>
      </c>
      <c r="E328" s="610" t="s">
        <v>575</v>
      </c>
      <c r="F328" s="611" t="s">
        <v>575</v>
      </c>
      <c r="G328" s="610" t="s">
        <v>575</v>
      </c>
      <c r="H328" s="611" t="s">
        <v>575</v>
      </c>
      <c r="I328" s="612" t="s">
        <v>575</v>
      </c>
      <c r="J328" s="611" t="s">
        <v>575</v>
      </c>
      <c r="K328" s="613">
        <v>0.74</v>
      </c>
      <c r="L328" s="614">
        <v>1.27</v>
      </c>
      <c r="M328" s="615">
        <v>1.1000000000000001</v>
      </c>
    </row>
    <row r="329" spans="2:13" ht="13.5" customHeight="1" x14ac:dyDescent="0.2">
      <c r="B329" s="1305"/>
      <c r="C329" s="1308"/>
      <c r="D329" s="609">
        <v>45</v>
      </c>
      <c r="E329" s="610" t="s">
        <v>575</v>
      </c>
      <c r="F329" s="611" t="s">
        <v>575</v>
      </c>
      <c r="G329" s="610" t="s">
        <v>575</v>
      </c>
      <c r="H329" s="611" t="s">
        <v>575</v>
      </c>
      <c r="I329" s="612" t="s">
        <v>575</v>
      </c>
      <c r="J329" s="611" t="s">
        <v>575</v>
      </c>
      <c r="K329" s="613">
        <v>0.78</v>
      </c>
      <c r="L329" s="614">
        <v>1.39</v>
      </c>
      <c r="M329" s="615">
        <v>1.41</v>
      </c>
    </row>
    <row r="330" spans="2:13" ht="12.75" customHeight="1" x14ac:dyDescent="0.2">
      <c r="B330" s="1305"/>
      <c r="C330" s="1308"/>
      <c r="D330" s="609">
        <v>51</v>
      </c>
      <c r="E330" s="610" t="s">
        <v>575</v>
      </c>
      <c r="F330" s="611" t="s">
        <v>575</v>
      </c>
      <c r="G330" s="610" t="s">
        <v>575</v>
      </c>
      <c r="H330" s="611" t="s">
        <v>575</v>
      </c>
      <c r="I330" s="612" t="s">
        <v>575</v>
      </c>
      <c r="J330" s="611" t="s">
        <v>575</v>
      </c>
      <c r="K330" s="613">
        <v>0.17</v>
      </c>
      <c r="L330" s="614">
        <v>0.2</v>
      </c>
      <c r="M330" s="615">
        <v>0.19</v>
      </c>
    </row>
    <row r="331" spans="2:13" ht="12.75" customHeight="1" x14ac:dyDescent="0.2">
      <c r="B331" s="1305"/>
      <c r="C331" s="1308"/>
      <c r="D331" s="616"/>
      <c r="E331" s="610"/>
      <c r="F331" s="617"/>
      <c r="G331" s="610"/>
      <c r="H331" s="617"/>
      <c r="I331" s="612"/>
      <c r="J331" s="617" t="s">
        <v>576</v>
      </c>
      <c r="K331" s="619">
        <f>SUM(K312:K330)</f>
        <v>7.3000000000000016</v>
      </c>
      <c r="L331" s="620">
        <f>SUM(L312:L330)</f>
        <v>12.309999999999999</v>
      </c>
      <c r="M331" s="621">
        <f>SUM(M312:M330)</f>
        <v>12.07</v>
      </c>
    </row>
    <row r="332" spans="2:13" ht="13.5" customHeight="1" thickBot="1" x14ac:dyDescent="0.25">
      <c r="B332" s="1306"/>
      <c r="C332" s="1309"/>
      <c r="D332" s="622"/>
      <c r="E332" s="623"/>
      <c r="F332" s="624"/>
      <c r="G332" s="623"/>
      <c r="H332" s="624"/>
      <c r="I332" s="625"/>
      <c r="J332" s="624" t="s">
        <v>577</v>
      </c>
      <c r="K332" s="627">
        <v>8.5299999999999994</v>
      </c>
      <c r="L332" s="628">
        <v>14.2</v>
      </c>
      <c r="M332" s="629">
        <v>13.78</v>
      </c>
    </row>
    <row r="333" spans="2:13" ht="12.75" customHeight="1" x14ac:dyDescent="0.2">
      <c r="B333" s="1304">
        <v>302</v>
      </c>
      <c r="C333" s="1307" t="s">
        <v>573</v>
      </c>
      <c r="D333" s="634">
        <v>3</v>
      </c>
      <c r="E333" s="635">
        <v>47.2</v>
      </c>
      <c r="F333" s="636" t="s">
        <v>574</v>
      </c>
      <c r="G333" s="635">
        <v>48.7</v>
      </c>
      <c r="H333" s="636">
        <v>45</v>
      </c>
      <c r="I333" s="637">
        <v>49.8</v>
      </c>
      <c r="J333" s="636">
        <v>95</v>
      </c>
      <c r="K333" s="777">
        <v>0.68</v>
      </c>
      <c r="L333" s="778">
        <v>0.99</v>
      </c>
      <c r="M333" s="779">
        <v>1</v>
      </c>
    </row>
    <row r="334" spans="2:13" ht="12.75" customHeight="1" x14ac:dyDescent="0.2">
      <c r="B334" s="1305"/>
      <c r="C334" s="1308"/>
      <c r="D334" s="609">
        <v>4</v>
      </c>
      <c r="E334" s="610" t="s">
        <v>575</v>
      </c>
      <c r="F334" s="611" t="s">
        <v>575</v>
      </c>
      <c r="G334" s="610" t="s">
        <v>575</v>
      </c>
      <c r="H334" s="611" t="s">
        <v>575</v>
      </c>
      <c r="I334" s="612" t="s">
        <v>575</v>
      </c>
      <c r="J334" s="611" t="s">
        <v>575</v>
      </c>
      <c r="K334" s="613">
        <v>1.38</v>
      </c>
      <c r="L334" s="614">
        <v>2.64</v>
      </c>
      <c r="M334" s="615">
        <v>2.89</v>
      </c>
    </row>
    <row r="335" spans="2:13" ht="12.75" customHeight="1" x14ac:dyDescent="0.2">
      <c r="B335" s="1305"/>
      <c r="C335" s="1308"/>
      <c r="D335" s="609">
        <v>5</v>
      </c>
      <c r="E335" s="610" t="s">
        <v>575</v>
      </c>
      <c r="F335" s="611" t="s">
        <v>575</v>
      </c>
      <c r="G335" s="610" t="s">
        <v>575</v>
      </c>
      <c r="H335" s="611" t="s">
        <v>575</v>
      </c>
      <c r="I335" s="612" t="s">
        <v>575</v>
      </c>
      <c r="J335" s="611" t="s">
        <v>575</v>
      </c>
      <c r="K335" s="613">
        <v>0.21</v>
      </c>
      <c r="L335" s="614">
        <v>0.35</v>
      </c>
      <c r="M335" s="615">
        <v>0.28000000000000003</v>
      </c>
    </row>
    <row r="336" spans="2:13" ht="12.75" customHeight="1" x14ac:dyDescent="0.2">
      <c r="B336" s="1305"/>
      <c r="C336" s="1308"/>
      <c r="D336" s="609">
        <v>6</v>
      </c>
      <c r="E336" s="610" t="s">
        <v>575</v>
      </c>
      <c r="F336" s="611" t="s">
        <v>575</v>
      </c>
      <c r="G336" s="610" t="s">
        <v>575</v>
      </c>
      <c r="H336" s="611" t="s">
        <v>575</v>
      </c>
      <c r="I336" s="612" t="s">
        <v>575</v>
      </c>
      <c r="J336" s="611" t="s">
        <v>575</v>
      </c>
      <c r="K336" s="613">
        <v>0.15</v>
      </c>
      <c r="L336" s="614">
        <v>0.34</v>
      </c>
      <c r="M336" s="615">
        <v>0.23</v>
      </c>
    </row>
    <row r="337" spans="2:13" ht="15" customHeight="1" x14ac:dyDescent="0.2">
      <c r="B337" s="1305"/>
      <c r="C337" s="1308"/>
      <c r="D337" s="609">
        <v>7</v>
      </c>
      <c r="E337" s="610" t="s">
        <v>575</v>
      </c>
      <c r="F337" s="611" t="s">
        <v>575</v>
      </c>
      <c r="G337" s="610" t="s">
        <v>575</v>
      </c>
      <c r="H337" s="611" t="s">
        <v>575</v>
      </c>
      <c r="I337" s="612" t="s">
        <v>575</v>
      </c>
      <c r="J337" s="611" t="s">
        <v>575</v>
      </c>
      <c r="K337" s="613">
        <v>0.21</v>
      </c>
      <c r="L337" s="614">
        <v>0.28000000000000003</v>
      </c>
      <c r="M337" s="615">
        <v>0.24</v>
      </c>
    </row>
    <row r="338" spans="2:13" ht="12.75" customHeight="1" x14ac:dyDescent="0.2">
      <c r="B338" s="1305"/>
      <c r="C338" s="1308"/>
      <c r="D338" s="609">
        <v>8</v>
      </c>
      <c r="E338" s="610" t="s">
        <v>575</v>
      </c>
      <c r="F338" s="611" t="s">
        <v>575</v>
      </c>
      <c r="G338" s="610" t="s">
        <v>575</v>
      </c>
      <c r="H338" s="611" t="s">
        <v>575</v>
      </c>
      <c r="I338" s="612" t="s">
        <v>575</v>
      </c>
      <c r="J338" s="611" t="s">
        <v>575</v>
      </c>
      <c r="K338" s="613">
        <v>0</v>
      </c>
      <c r="L338" s="614">
        <v>0</v>
      </c>
      <c r="M338" s="615">
        <v>0</v>
      </c>
    </row>
    <row r="339" spans="2:13" ht="12.75" customHeight="1" x14ac:dyDescent="0.2">
      <c r="B339" s="1305"/>
      <c r="C339" s="1308"/>
      <c r="D339" s="609">
        <v>15</v>
      </c>
      <c r="E339" s="610" t="s">
        <v>575</v>
      </c>
      <c r="F339" s="611" t="s">
        <v>575</v>
      </c>
      <c r="G339" s="610" t="s">
        <v>575</v>
      </c>
      <c r="H339" s="611" t="s">
        <v>575</v>
      </c>
      <c r="I339" s="612" t="s">
        <v>575</v>
      </c>
      <c r="J339" s="611" t="s">
        <v>575</v>
      </c>
      <c r="K339" s="613">
        <v>0.75</v>
      </c>
      <c r="L339" s="614">
        <v>1.19</v>
      </c>
      <c r="M339" s="615">
        <v>1.29</v>
      </c>
    </row>
    <row r="340" spans="2:13" ht="12.75" customHeight="1" x14ac:dyDescent="0.2">
      <c r="B340" s="1305"/>
      <c r="C340" s="1308"/>
      <c r="D340" s="609">
        <v>34</v>
      </c>
      <c r="E340" s="610" t="s">
        <v>575</v>
      </c>
      <c r="F340" s="611" t="s">
        <v>575</v>
      </c>
      <c r="G340" s="610" t="s">
        <v>575</v>
      </c>
      <c r="H340" s="611" t="s">
        <v>575</v>
      </c>
      <c r="I340" s="612" t="s">
        <v>575</v>
      </c>
      <c r="J340" s="611" t="s">
        <v>575</v>
      </c>
      <c r="K340" s="613">
        <v>1.45</v>
      </c>
      <c r="L340" s="614">
        <v>2.39</v>
      </c>
      <c r="M340" s="615">
        <v>2.2000000000000002</v>
      </c>
    </row>
    <row r="341" spans="2:13" ht="12.75" customHeight="1" x14ac:dyDescent="0.2">
      <c r="B341" s="1305"/>
      <c r="C341" s="1308"/>
      <c r="D341" s="609">
        <v>36</v>
      </c>
      <c r="E341" s="610" t="s">
        <v>575</v>
      </c>
      <c r="F341" s="611" t="s">
        <v>575</v>
      </c>
      <c r="G341" s="610" t="s">
        <v>575</v>
      </c>
      <c r="H341" s="611" t="s">
        <v>575</v>
      </c>
      <c r="I341" s="612" t="s">
        <v>575</v>
      </c>
      <c r="J341" s="611" t="s">
        <v>575</v>
      </c>
      <c r="K341" s="613">
        <v>0.16</v>
      </c>
      <c r="L341" s="614">
        <v>0.19</v>
      </c>
      <c r="M341" s="615">
        <v>0.19</v>
      </c>
    </row>
    <row r="342" spans="2:13" ht="12.75" customHeight="1" x14ac:dyDescent="0.2">
      <c r="B342" s="1305"/>
      <c r="C342" s="1308"/>
      <c r="D342" s="609">
        <v>43</v>
      </c>
      <c r="E342" s="610" t="s">
        <v>575</v>
      </c>
      <c r="F342" s="611" t="s">
        <v>575</v>
      </c>
      <c r="G342" s="610" t="s">
        <v>575</v>
      </c>
      <c r="H342" s="611" t="s">
        <v>575</v>
      </c>
      <c r="I342" s="612" t="s">
        <v>575</v>
      </c>
      <c r="J342" s="611" t="s">
        <v>575</v>
      </c>
      <c r="K342" s="613">
        <v>0.03</v>
      </c>
      <c r="L342" s="614">
        <v>0.04</v>
      </c>
      <c r="M342" s="615">
        <v>0.03</v>
      </c>
    </row>
    <row r="343" spans="2:13" ht="12.75" customHeight="1" x14ac:dyDescent="0.2">
      <c r="B343" s="1305"/>
      <c r="C343" s="1308"/>
      <c r="D343" s="609">
        <v>44</v>
      </c>
      <c r="E343" s="610" t="s">
        <v>575</v>
      </c>
      <c r="F343" s="611" t="s">
        <v>575</v>
      </c>
      <c r="G343" s="610" t="s">
        <v>575</v>
      </c>
      <c r="H343" s="611" t="s">
        <v>575</v>
      </c>
      <c r="I343" s="612" t="s">
        <v>575</v>
      </c>
      <c r="J343" s="611" t="s">
        <v>575</v>
      </c>
      <c r="K343" s="613">
        <v>0.01</v>
      </c>
      <c r="L343" s="614">
        <v>0.48</v>
      </c>
      <c r="M343" s="615">
        <v>0.49</v>
      </c>
    </row>
    <row r="344" spans="2:13" ht="12.75" customHeight="1" x14ac:dyDescent="0.2">
      <c r="B344" s="1305"/>
      <c r="C344" s="1308"/>
      <c r="D344" s="609">
        <v>45</v>
      </c>
      <c r="E344" s="610" t="s">
        <v>575</v>
      </c>
      <c r="F344" s="611" t="s">
        <v>575</v>
      </c>
      <c r="G344" s="610" t="s">
        <v>575</v>
      </c>
      <c r="H344" s="611" t="s">
        <v>575</v>
      </c>
      <c r="I344" s="612" t="s">
        <v>575</v>
      </c>
      <c r="J344" s="611" t="s">
        <v>575</v>
      </c>
      <c r="K344" s="613">
        <v>0.22</v>
      </c>
      <c r="L344" s="614">
        <v>0.32</v>
      </c>
      <c r="M344" s="615">
        <v>0.27</v>
      </c>
    </row>
    <row r="345" spans="2:13" ht="13.5" customHeight="1" x14ac:dyDescent="0.2">
      <c r="B345" s="1305"/>
      <c r="C345" s="1308"/>
      <c r="D345" s="609">
        <v>46</v>
      </c>
      <c r="E345" s="610" t="s">
        <v>575</v>
      </c>
      <c r="F345" s="611" t="s">
        <v>575</v>
      </c>
      <c r="G345" s="610" t="s">
        <v>575</v>
      </c>
      <c r="H345" s="611" t="s">
        <v>575</v>
      </c>
      <c r="I345" s="612" t="s">
        <v>575</v>
      </c>
      <c r="J345" s="611" t="s">
        <v>575</v>
      </c>
      <c r="K345" s="613">
        <v>0.3</v>
      </c>
      <c r="L345" s="614">
        <v>0.48</v>
      </c>
      <c r="M345" s="615">
        <v>0.57999999999999996</v>
      </c>
    </row>
    <row r="346" spans="2:13" ht="12.75" customHeight="1" x14ac:dyDescent="0.2">
      <c r="B346" s="1305"/>
      <c r="C346" s="1308"/>
      <c r="D346" s="776">
        <v>49</v>
      </c>
      <c r="E346" s="610" t="s">
        <v>575</v>
      </c>
      <c r="F346" s="611" t="s">
        <v>575</v>
      </c>
      <c r="G346" s="610" t="s">
        <v>575</v>
      </c>
      <c r="H346" s="611" t="s">
        <v>575</v>
      </c>
      <c r="I346" s="612" t="s">
        <v>575</v>
      </c>
      <c r="J346" s="611" t="s">
        <v>575</v>
      </c>
      <c r="K346" s="638">
        <v>0</v>
      </c>
      <c r="L346" s="639">
        <v>0</v>
      </c>
      <c r="M346" s="640">
        <v>0</v>
      </c>
    </row>
    <row r="347" spans="2:13" ht="12.75" customHeight="1" x14ac:dyDescent="0.2">
      <c r="B347" s="1305"/>
      <c r="C347" s="1308"/>
      <c r="D347" s="776"/>
      <c r="E347" s="610"/>
      <c r="F347" s="617"/>
      <c r="G347" s="610"/>
      <c r="H347" s="617"/>
      <c r="I347" s="612"/>
      <c r="J347" s="617" t="s">
        <v>576</v>
      </c>
      <c r="K347" s="619">
        <f>SUM(K333:K346)</f>
        <v>5.55</v>
      </c>
      <c r="L347" s="620">
        <f>SUM(L333:L346)</f>
        <v>9.6900000000000013</v>
      </c>
      <c r="M347" s="621">
        <f>SUM(M333:M346)</f>
        <v>9.69</v>
      </c>
    </row>
    <row r="348" spans="2:13" ht="13.5" customHeight="1" thickBot="1" x14ac:dyDescent="0.25">
      <c r="B348" s="1306"/>
      <c r="C348" s="1309"/>
      <c r="D348" s="676"/>
      <c r="E348" s="623"/>
      <c r="F348" s="624"/>
      <c r="G348" s="623"/>
      <c r="H348" s="624"/>
      <c r="I348" s="625"/>
      <c r="J348" s="624" t="s">
        <v>577</v>
      </c>
      <c r="K348" s="627">
        <v>5.79</v>
      </c>
      <c r="L348" s="628">
        <v>10.06</v>
      </c>
      <c r="M348" s="780">
        <v>9.9700000000000006</v>
      </c>
    </row>
    <row r="349" spans="2:13" ht="12.75" customHeight="1" x14ac:dyDescent="0.2">
      <c r="B349" s="1304">
        <v>304</v>
      </c>
      <c r="C349" s="732" t="s">
        <v>20</v>
      </c>
      <c r="D349" s="781"/>
      <c r="E349" s="635">
        <v>47.6</v>
      </c>
      <c r="F349" s="636" t="s">
        <v>574</v>
      </c>
      <c r="G349" s="740" t="s">
        <v>581</v>
      </c>
      <c r="H349" s="741" t="s">
        <v>581</v>
      </c>
      <c r="I349" s="637">
        <v>49.7</v>
      </c>
      <c r="J349" s="636">
        <v>55</v>
      </c>
      <c r="K349" s="602">
        <v>0.45</v>
      </c>
      <c r="L349" s="603">
        <v>0.56000000000000005</v>
      </c>
      <c r="M349" s="604">
        <v>0.53</v>
      </c>
    </row>
    <row r="350" spans="2:13" ht="12.75" customHeight="1" x14ac:dyDescent="0.2">
      <c r="B350" s="1305"/>
      <c r="C350" s="734" t="s">
        <v>23</v>
      </c>
      <c r="D350" s="616"/>
      <c r="E350" s="610" t="s">
        <v>575</v>
      </c>
      <c r="F350" s="611" t="s">
        <v>575</v>
      </c>
      <c r="G350" s="610" t="s">
        <v>581</v>
      </c>
      <c r="H350" s="617" t="s">
        <v>581</v>
      </c>
      <c r="I350" s="612" t="s">
        <v>575</v>
      </c>
      <c r="J350" s="611" t="s">
        <v>575</v>
      </c>
      <c r="K350" s="613">
        <v>0.43</v>
      </c>
      <c r="L350" s="614">
        <v>0.47</v>
      </c>
      <c r="M350" s="615">
        <v>0.5</v>
      </c>
    </row>
    <row r="351" spans="2:13" ht="13.5" customHeight="1" thickBot="1" x14ac:dyDescent="0.25">
      <c r="B351" s="1306"/>
      <c r="C351" s="696"/>
      <c r="D351" s="696"/>
      <c r="E351" s="623"/>
      <c r="F351" s="624"/>
      <c r="G351" s="623"/>
      <c r="H351" s="624"/>
      <c r="I351" s="625"/>
      <c r="J351" s="624" t="s">
        <v>576</v>
      </c>
      <c r="K351" s="632">
        <v>0.88</v>
      </c>
      <c r="L351" s="628">
        <v>1.03</v>
      </c>
      <c r="M351" s="633">
        <v>1.03</v>
      </c>
    </row>
    <row r="352" spans="2:13" ht="12.75" customHeight="1" x14ac:dyDescent="0.2">
      <c r="B352" s="1304">
        <v>306</v>
      </c>
      <c r="C352" s="1307" t="s">
        <v>573</v>
      </c>
      <c r="D352" s="634">
        <v>23</v>
      </c>
      <c r="E352" s="635">
        <v>47.4</v>
      </c>
      <c r="F352" s="636" t="s">
        <v>574</v>
      </c>
      <c r="G352" s="635">
        <v>48.7</v>
      </c>
      <c r="H352" s="775">
        <v>40</v>
      </c>
      <c r="I352" s="637">
        <v>49.8</v>
      </c>
      <c r="J352" s="775">
        <v>100</v>
      </c>
      <c r="K352" s="782">
        <v>0.66</v>
      </c>
      <c r="L352" s="783">
        <v>0.93</v>
      </c>
      <c r="M352" s="784">
        <v>1.05</v>
      </c>
    </row>
    <row r="353" spans="2:13" ht="12.75" customHeight="1" x14ac:dyDescent="0.2">
      <c r="B353" s="1305"/>
      <c r="C353" s="1308"/>
      <c r="D353" s="609">
        <v>24</v>
      </c>
      <c r="E353" s="610" t="s">
        <v>575</v>
      </c>
      <c r="F353" s="611" t="s">
        <v>575</v>
      </c>
      <c r="G353" s="610" t="s">
        <v>575</v>
      </c>
      <c r="H353" s="611" t="s">
        <v>575</v>
      </c>
      <c r="I353" s="612" t="s">
        <v>575</v>
      </c>
      <c r="J353" s="611" t="s">
        <v>575</v>
      </c>
      <c r="K353" s="638">
        <v>0.55000000000000004</v>
      </c>
      <c r="L353" s="639">
        <v>0.86</v>
      </c>
      <c r="M353" s="640">
        <v>1.04</v>
      </c>
    </row>
    <row r="354" spans="2:13" ht="12.75" customHeight="1" x14ac:dyDescent="0.2">
      <c r="B354" s="1305"/>
      <c r="C354" s="1308"/>
      <c r="D354" s="609">
        <v>25</v>
      </c>
      <c r="E354" s="610" t="s">
        <v>575</v>
      </c>
      <c r="F354" s="611" t="s">
        <v>575</v>
      </c>
      <c r="G354" s="610" t="s">
        <v>575</v>
      </c>
      <c r="H354" s="611" t="s">
        <v>575</v>
      </c>
      <c r="I354" s="612" t="s">
        <v>575</v>
      </c>
      <c r="J354" s="611" t="s">
        <v>575</v>
      </c>
      <c r="K354" s="638">
        <v>0.84</v>
      </c>
      <c r="L354" s="639">
        <v>1.56</v>
      </c>
      <c r="M354" s="640">
        <v>1.92</v>
      </c>
    </row>
    <row r="355" spans="2:13" ht="12.75" customHeight="1" x14ac:dyDescent="0.2">
      <c r="B355" s="1305"/>
      <c r="C355" s="1308"/>
      <c r="D355" s="609">
        <v>26</v>
      </c>
      <c r="E355" s="610" t="s">
        <v>575</v>
      </c>
      <c r="F355" s="611" t="s">
        <v>575</v>
      </c>
      <c r="G355" s="610" t="s">
        <v>575</v>
      </c>
      <c r="H355" s="611" t="s">
        <v>575</v>
      </c>
      <c r="I355" s="612" t="s">
        <v>575</v>
      </c>
      <c r="J355" s="611" t="s">
        <v>575</v>
      </c>
      <c r="K355" s="613">
        <v>0.21</v>
      </c>
      <c r="L355" s="614">
        <v>0.31</v>
      </c>
      <c r="M355" s="615">
        <v>0.39</v>
      </c>
    </row>
    <row r="356" spans="2:13" ht="12.75" customHeight="1" x14ac:dyDescent="0.2">
      <c r="B356" s="1305"/>
      <c r="C356" s="1308"/>
      <c r="D356" s="609">
        <v>27</v>
      </c>
      <c r="E356" s="610" t="s">
        <v>575</v>
      </c>
      <c r="F356" s="611" t="s">
        <v>575</v>
      </c>
      <c r="G356" s="610" t="s">
        <v>575</v>
      </c>
      <c r="H356" s="611" t="s">
        <v>575</v>
      </c>
      <c r="I356" s="612" t="s">
        <v>575</v>
      </c>
      <c r="J356" s="611" t="s">
        <v>575</v>
      </c>
      <c r="K356" s="613">
        <v>0.47</v>
      </c>
      <c r="L356" s="614">
        <v>0.61</v>
      </c>
      <c r="M356" s="615">
        <v>0.51</v>
      </c>
    </row>
    <row r="357" spans="2:13" ht="12.75" customHeight="1" x14ac:dyDescent="0.2">
      <c r="B357" s="1305"/>
      <c r="C357" s="1308"/>
      <c r="D357" s="609">
        <v>28</v>
      </c>
      <c r="E357" s="610" t="s">
        <v>575</v>
      </c>
      <c r="F357" s="611" t="s">
        <v>575</v>
      </c>
      <c r="G357" s="610" t="s">
        <v>575</v>
      </c>
      <c r="H357" s="611" t="s">
        <v>575</v>
      </c>
      <c r="I357" s="612" t="s">
        <v>575</v>
      </c>
      <c r="J357" s="611" t="s">
        <v>575</v>
      </c>
      <c r="K357" s="613">
        <v>1.49</v>
      </c>
      <c r="L357" s="614">
        <v>1.83</v>
      </c>
      <c r="M357" s="615">
        <v>2.2000000000000002</v>
      </c>
    </row>
    <row r="358" spans="2:13" ht="12.75" customHeight="1" x14ac:dyDescent="0.2">
      <c r="B358" s="1305"/>
      <c r="C358" s="1308"/>
      <c r="D358" s="609">
        <v>29</v>
      </c>
      <c r="E358" s="610" t="s">
        <v>575</v>
      </c>
      <c r="F358" s="611" t="s">
        <v>575</v>
      </c>
      <c r="G358" s="610" t="s">
        <v>575</v>
      </c>
      <c r="H358" s="611" t="s">
        <v>575</v>
      </c>
      <c r="I358" s="612" t="s">
        <v>575</v>
      </c>
      <c r="J358" s="611" t="s">
        <v>575</v>
      </c>
      <c r="K358" s="613">
        <v>2.4700000000000002</v>
      </c>
      <c r="L358" s="614">
        <v>2.99</v>
      </c>
      <c r="M358" s="615">
        <v>2.38</v>
      </c>
    </row>
    <row r="359" spans="2:13" ht="12.75" customHeight="1" x14ac:dyDescent="0.2">
      <c r="B359" s="1305"/>
      <c r="C359" s="1308"/>
      <c r="D359" s="609">
        <v>30</v>
      </c>
      <c r="E359" s="610" t="s">
        <v>575</v>
      </c>
      <c r="F359" s="611" t="s">
        <v>575</v>
      </c>
      <c r="G359" s="610" t="s">
        <v>575</v>
      </c>
      <c r="H359" s="611" t="s">
        <v>575</v>
      </c>
      <c r="I359" s="612" t="s">
        <v>575</v>
      </c>
      <c r="J359" s="611" t="s">
        <v>575</v>
      </c>
      <c r="K359" s="613">
        <v>0.09</v>
      </c>
      <c r="L359" s="614">
        <v>0.08</v>
      </c>
      <c r="M359" s="615">
        <v>0.1</v>
      </c>
    </row>
    <row r="360" spans="2:13" ht="12.75" customHeight="1" x14ac:dyDescent="0.2">
      <c r="B360" s="1305"/>
      <c r="C360" s="1308"/>
      <c r="D360" s="609">
        <v>31</v>
      </c>
      <c r="E360" s="610" t="s">
        <v>575</v>
      </c>
      <c r="F360" s="611" t="s">
        <v>575</v>
      </c>
      <c r="G360" s="610" t="s">
        <v>575</v>
      </c>
      <c r="H360" s="611" t="s">
        <v>575</v>
      </c>
      <c r="I360" s="612" t="s">
        <v>575</v>
      </c>
      <c r="J360" s="611" t="s">
        <v>575</v>
      </c>
      <c r="K360" s="613">
        <v>1.22</v>
      </c>
      <c r="L360" s="614">
        <v>1.61</v>
      </c>
      <c r="M360" s="615">
        <v>1.2</v>
      </c>
    </row>
    <row r="361" spans="2:13" ht="12.75" customHeight="1" x14ac:dyDescent="0.2">
      <c r="B361" s="1305"/>
      <c r="C361" s="1308"/>
      <c r="D361" s="609">
        <v>32</v>
      </c>
      <c r="E361" s="610" t="s">
        <v>575</v>
      </c>
      <c r="F361" s="611" t="s">
        <v>575</v>
      </c>
      <c r="G361" s="610" t="s">
        <v>575</v>
      </c>
      <c r="H361" s="611" t="s">
        <v>575</v>
      </c>
      <c r="I361" s="612" t="s">
        <v>575</v>
      </c>
      <c r="J361" s="611" t="s">
        <v>575</v>
      </c>
      <c r="K361" s="613">
        <v>1.39</v>
      </c>
      <c r="L361" s="614">
        <v>1.86</v>
      </c>
      <c r="M361" s="615">
        <v>1.32</v>
      </c>
    </row>
    <row r="362" spans="2:13" ht="12.75" customHeight="1" x14ac:dyDescent="0.2">
      <c r="B362" s="1305"/>
      <c r="C362" s="1308"/>
      <c r="D362" s="609">
        <v>33</v>
      </c>
      <c r="E362" s="610" t="s">
        <v>575</v>
      </c>
      <c r="F362" s="611" t="s">
        <v>575</v>
      </c>
      <c r="G362" s="610" t="s">
        <v>575</v>
      </c>
      <c r="H362" s="611" t="s">
        <v>575</v>
      </c>
      <c r="I362" s="612" t="s">
        <v>575</v>
      </c>
      <c r="J362" s="611" t="s">
        <v>575</v>
      </c>
      <c r="K362" s="613">
        <v>0.13</v>
      </c>
      <c r="L362" s="614">
        <v>0.14000000000000001</v>
      </c>
      <c r="M362" s="615">
        <v>0.17</v>
      </c>
    </row>
    <row r="363" spans="2:13" ht="12.75" customHeight="1" x14ac:dyDescent="0.2">
      <c r="B363" s="1305"/>
      <c r="C363" s="1308"/>
      <c r="D363" s="609"/>
      <c r="E363" s="610"/>
      <c r="F363" s="617"/>
      <c r="G363" s="610"/>
      <c r="H363" s="617"/>
      <c r="I363" s="612"/>
      <c r="J363" s="617" t="s">
        <v>576</v>
      </c>
      <c r="K363" s="619">
        <f>SUM(K352:K362)</f>
        <v>9.52</v>
      </c>
      <c r="L363" s="620">
        <f>SUM(L352:L362)</f>
        <v>12.78</v>
      </c>
      <c r="M363" s="621">
        <f>SUM(M352:M362)</f>
        <v>12.279999999999998</v>
      </c>
    </row>
    <row r="364" spans="2:13" ht="12.75" customHeight="1" x14ac:dyDescent="0.2">
      <c r="B364" s="1305"/>
      <c r="C364" s="1308"/>
      <c r="D364" s="609"/>
      <c r="E364" s="610"/>
      <c r="F364" s="617"/>
      <c r="G364" s="610"/>
      <c r="H364" s="617"/>
      <c r="I364" s="612"/>
      <c r="J364" s="617" t="s">
        <v>577</v>
      </c>
      <c r="K364" s="619">
        <v>10.42</v>
      </c>
      <c r="L364" s="620">
        <v>13.62</v>
      </c>
      <c r="M364" s="621">
        <v>13.05</v>
      </c>
    </row>
    <row r="365" spans="2:13" ht="13.5" customHeight="1" x14ac:dyDescent="0.2">
      <c r="B365" s="1305"/>
      <c r="C365" s="1361"/>
      <c r="D365" s="609"/>
      <c r="E365" s="610"/>
      <c r="F365" s="617"/>
      <c r="G365" s="610"/>
      <c r="H365" s="617"/>
      <c r="I365" s="612"/>
      <c r="J365" s="617"/>
      <c r="K365" s="785"/>
      <c r="L365" s="786"/>
      <c r="M365" s="712"/>
    </row>
    <row r="366" spans="2:13" ht="12.75" customHeight="1" x14ac:dyDescent="0.2">
      <c r="B366" s="1305"/>
      <c r="C366" s="1362" t="s">
        <v>578</v>
      </c>
      <c r="D366" s="609" t="s">
        <v>363</v>
      </c>
      <c r="E366" s="610">
        <v>47</v>
      </c>
      <c r="F366" s="600" t="s">
        <v>574</v>
      </c>
      <c r="G366" s="610">
        <v>48.6</v>
      </c>
      <c r="H366" s="617">
        <v>50</v>
      </c>
      <c r="I366" s="612">
        <v>49.4</v>
      </c>
      <c r="J366" s="617">
        <v>15</v>
      </c>
      <c r="K366" s="613">
        <v>0</v>
      </c>
      <c r="L366" s="614">
        <v>0</v>
      </c>
      <c r="M366" s="615">
        <v>0</v>
      </c>
    </row>
    <row r="367" spans="2:13" ht="12.75" customHeight="1" x14ac:dyDescent="0.2">
      <c r="B367" s="1305"/>
      <c r="C367" s="1353"/>
      <c r="D367" s="609" t="s">
        <v>364</v>
      </c>
      <c r="E367" s="610" t="s">
        <v>575</v>
      </c>
      <c r="F367" s="611" t="s">
        <v>575</v>
      </c>
      <c r="G367" s="610" t="s">
        <v>575</v>
      </c>
      <c r="H367" s="611" t="s">
        <v>575</v>
      </c>
      <c r="I367" s="612" t="s">
        <v>575</v>
      </c>
      <c r="J367" s="611" t="s">
        <v>575</v>
      </c>
      <c r="K367" s="613">
        <v>3.51</v>
      </c>
      <c r="L367" s="614">
        <v>4.6100000000000003</v>
      </c>
      <c r="M367" s="615">
        <v>3.67</v>
      </c>
    </row>
    <row r="368" spans="2:13" ht="13.5" customHeight="1" thickBot="1" x14ac:dyDescent="0.25">
      <c r="B368" s="1306"/>
      <c r="C368" s="1360"/>
      <c r="D368" s="622"/>
      <c r="E368" s="623"/>
      <c r="F368" s="624"/>
      <c r="G368" s="623"/>
      <c r="H368" s="624"/>
      <c r="I368" s="625"/>
      <c r="J368" s="624" t="s">
        <v>576</v>
      </c>
      <c r="K368" s="632">
        <f>K366+K367</f>
        <v>3.51</v>
      </c>
      <c r="L368" s="628">
        <f>L366+L367</f>
        <v>4.6100000000000003</v>
      </c>
      <c r="M368" s="633">
        <f>M366+M367</f>
        <v>3.67</v>
      </c>
    </row>
    <row r="369" spans="2:13" ht="12.75" customHeight="1" x14ac:dyDescent="0.2">
      <c r="B369" s="1304">
        <v>307</v>
      </c>
      <c r="C369" s="1307" t="s">
        <v>573</v>
      </c>
      <c r="D369" s="634">
        <v>3</v>
      </c>
      <c r="E369" s="635">
        <v>47.6</v>
      </c>
      <c r="F369" s="636" t="s">
        <v>574</v>
      </c>
      <c r="G369" s="635">
        <v>48.8</v>
      </c>
      <c r="H369" s="636">
        <v>35</v>
      </c>
      <c r="I369" s="637">
        <v>49.7</v>
      </c>
      <c r="J369" s="636">
        <v>55</v>
      </c>
      <c r="K369" s="606">
        <v>7.0000000000000007E-2</v>
      </c>
      <c r="L369" s="607">
        <v>7.0000000000000007E-2</v>
      </c>
      <c r="M369" s="608">
        <v>7.0000000000000007E-2</v>
      </c>
    </row>
    <row r="370" spans="2:13" ht="12.75" customHeight="1" x14ac:dyDescent="0.2">
      <c r="B370" s="1305"/>
      <c r="C370" s="1308"/>
      <c r="D370" s="609">
        <v>6</v>
      </c>
      <c r="E370" s="610" t="s">
        <v>575</v>
      </c>
      <c r="F370" s="611" t="s">
        <v>575</v>
      </c>
      <c r="G370" s="610" t="s">
        <v>575</v>
      </c>
      <c r="H370" s="611" t="s">
        <v>575</v>
      </c>
      <c r="I370" s="612" t="s">
        <v>575</v>
      </c>
      <c r="J370" s="611" t="s">
        <v>575</v>
      </c>
      <c r="K370" s="613">
        <v>0.22</v>
      </c>
      <c r="L370" s="614">
        <v>0.28000000000000003</v>
      </c>
      <c r="M370" s="615">
        <v>0.23</v>
      </c>
    </row>
    <row r="371" spans="2:13" ht="12.75" customHeight="1" x14ac:dyDescent="0.2">
      <c r="B371" s="1305"/>
      <c r="C371" s="1308"/>
      <c r="D371" s="609">
        <v>8</v>
      </c>
      <c r="E371" s="610" t="s">
        <v>575</v>
      </c>
      <c r="F371" s="611" t="s">
        <v>575</v>
      </c>
      <c r="G371" s="610" t="s">
        <v>575</v>
      </c>
      <c r="H371" s="611" t="s">
        <v>575</v>
      </c>
      <c r="I371" s="612" t="s">
        <v>575</v>
      </c>
      <c r="J371" s="611" t="s">
        <v>575</v>
      </c>
      <c r="K371" s="685">
        <v>0</v>
      </c>
      <c r="L371" s="686">
        <v>0</v>
      </c>
      <c r="M371" s="787">
        <v>0</v>
      </c>
    </row>
    <row r="372" spans="2:13" ht="12.75" customHeight="1" x14ac:dyDescent="0.2">
      <c r="B372" s="1305"/>
      <c r="C372" s="1308"/>
      <c r="D372" s="609">
        <v>9</v>
      </c>
      <c r="E372" s="610" t="s">
        <v>575</v>
      </c>
      <c r="F372" s="611" t="s">
        <v>575</v>
      </c>
      <c r="G372" s="610" t="s">
        <v>575</v>
      </c>
      <c r="H372" s="611" t="s">
        <v>575</v>
      </c>
      <c r="I372" s="612" t="s">
        <v>575</v>
      </c>
      <c r="J372" s="611" t="s">
        <v>575</v>
      </c>
      <c r="K372" s="613">
        <v>0.45</v>
      </c>
      <c r="L372" s="614">
        <v>0.57999999999999996</v>
      </c>
      <c r="M372" s="615">
        <v>0.56999999999999995</v>
      </c>
    </row>
    <row r="373" spans="2:13" ht="12.75" customHeight="1" x14ac:dyDescent="0.2">
      <c r="B373" s="1305"/>
      <c r="C373" s="1308"/>
      <c r="D373" s="609">
        <v>12</v>
      </c>
      <c r="E373" s="610" t="s">
        <v>575</v>
      </c>
      <c r="F373" s="611" t="s">
        <v>575</v>
      </c>
      <c r="G373" s="610" t="s">
        <v>575</v>
      </c>
      <c r="H373" s="611" t="s">
        <v>575</v>
      </c>
      <c r="I373" s="612" t="s">
        <v>575</v>
      </c>
      <c r="J373" s="611" t="s">
        <v>575</v>
      </c>
      <c r="K373" s="613">
        <v>0.03</v>
      </c>
      <c r="L373" s="614">
        <v>0.03</v>
      </c>
      <c r="M373" s="615">
        <v>0.03</v>
      </c>
    </row>
    <row r="374" spans="2:13" ht="12.75" customHeight="1" x14ac:dyDescent="0.2">
      <c r="B374" s="1305"/>
      <c r="C374" s="1308"/>
      <c r="D374" s="609">
        <v>13</v>
      </c>
      <c r="E374" s="610" t="s">
        <v>575</v>
      </c>
      <c r="F374" s="611" t="s">
        <v>575</v>
      </c>
      <c r="G374" s="610" t="s">
        <v>575</v>
      </c>
      <c r="H374" s="611" t="s">
        <v>575</v>
      </c>
      <c r="I374" s="612" t="s">
        <v>575</v>
      </c>
      <c r="J374" s="611" t="s">
        <v>575</v>
      </c>
      <c r="K374" s="613">
        <v>0.38</v>
      </c>
      <c r="L374" s="614">
        <v>0.39</v>
      </c>
      <c r="M374" s="615">
        <v>0.37</v>
      </c>
    </row>
    <row r="375" spans="2:13" ht="12.75" customHeight="1" x14ac:dyDescent="0.2">
      <c r="B375" s="1305"/>
      <c r="C375" s="1308"/>
      <c r="D375" s="609">
        <v>15</v>
      </c>
      <c r="E375" s="610" t="s">
        <v>575</v>
      </c>
      <c r="F375" s="611" t="s">
        <v>575</v>
      </c>
      <c r="G375" s="610" t="s">
        <v>575</v>
      </c>
      <c r="H375" s="611" t="s">
        <v>575</v>
      </c>
      <c r="I375" s="612" t="s">
        <v>575</v>
      </c>
      <c r="J375" s="611" t="s">
        <v>575</v>
      </c>
      <c r="K375" s="638">
        <v>0</v>
      </c>
      <c r="L375" s="639">
        <v>0</v>
      </c>
      <c r="M375" s="640">
        <v>0</v>
      </c>
    </row>
    <row r="376" spans="2:13" ht="12.75" customHeight="1" x14ac:dyDescent="0.2">
      <c r="B376" s="1305"/>
      <c r="C376" s="1308"/>
      <c r="D376" s="609">
        <v>16</v>
      </c>
      <c r="E376" s="610" t="s">
        <v>575</v>
      </c>
      <c r="F376" s="611" t="s">
        <v>575</v>
      </c>
      <c r="G376" s="610" t="s">
        <v>575</v>
      </c>
      <c r="H376" s="611" t="s">
        <v>575</v>
      </c>
      <c r="I376" s="612" t="s">
        <v>575</v>
      </c>
      <c r="J376" s="611" t="s">
        <v>575</v>
      </c>
      <c r="K376" s="638">
        <v>0</v>
      </c>
      <c r="L376" s="639">
        <v>0</v>
      </c>
      <c r="M376" s="640">
        <v>0</v>
      </c>
    </row>
    <row r="377" spans="2:13" ht="13.5" customHeight="1" x14ac:dyDescent="0.2">
      <c r="B377" s="1305"/>
      <c r="C377" s="1308"/>
      <c r="D377" s="609">
        <v>18</v>
      </c>
      <c r="E377" s="610" t="s">
        <v>575</v>
      </c>
      <c r="F377" s="611" t="s">
        <v>575</v>
      </c>
      <c r="G377" s="610" t="s">
        <v>575</v>
      </c>
      <c r="H377" s="611" t="s">
        <v>575</v>
      </c>
      <c r="I377" s="612" t="s">
        <v>575</v>
      </c>
      <c r="J377" s="611" t="s">
        <v>575</v>
      </c>
      <c r="K377" s="613">
        <v>0.54</v>
      </c>
      <c r="L377" s="614">
        <v>0.56000000000000005</v>
      </c>
      <c r="M377" s="615">
        <v>0.55000000000000004</v>
      </c>
    </row>
    <row r="378" spans="2:13" ht="12.75" customHeight="1" x14ac:dyDescent="0.2">
      <c r="B378" s="1305"/>
      <c r="C378" s="1308"/>
      <c r="D378" s="609">
        <v>20</v>
      </c>
      <c r="E378" s="610" t="s">
        <v>575</v>
      </c>
      <c r="F378" s="611" t="s">
        <v>575</v>
      </c>
      <c r="G378" s="610" t="s">
        <v>575</v>
      </c>
      <c r="H378" s="611" t="s">
        <v>575</v>
      </c>
      <c r="I378" s="612" t="s">
        <v>575</v>
      </c>
      <c r="J378" s="611" t="s">
        <v>575</v>
      </c>
      <c r="K378" s="613">
        <v>0.33</v>
      </c>
      <c r="L378" s="614">
        <v>0.35</v>
      </c>
      <c r="M378" s="615">
        <v>0.33</v>
      </c>
    </row>
    <row r="379" spans="2:13" ht="12.75" customHeight="1" x14ac:dyDescent="0.2">
      <c r="B379" s="1305"/>
      <c r="C379" s="1308"/>
      <c r="D379" s="616"/>
      <c r="E379" s="610"/>
      <c r="F379" s="617"/>
      <c r="G379" s="610"/>
      <c r="H379" s="617"/>
      <c r="I379" s="612"/>
      <c r="J379" s="617" t="s">
        <v>576</v>
      </c>
      <c r="K379" s="769">
        <v>2.02</v>
      </c>
      <c r="L379" s="788">
        <v>2.2600000000000002</v>
      </c>
      <c r="M379" s="789">
        <v>2.15</v>
      </c>
    </row>
    <row r="380" spans="2:13" ht="13.5" customHeight="1" thickBot="1" x14ac:dyDescent="0.25">
      <c r="B380" s="1306"/>
      <c r="C380" s="1309"/>
      <c r="D380" s="622"/>
      <c r="E380" s="623"/>
      <c r="F380" s="624"/>
      <c r="G380" s="623"/>
      <c r="H380" s="624"/>
      <c r="I380" s="625"/>
      <c r="J380" s="624" t="s">
        <v>577</v>
      </c>
      <c r="K380" s="627">
        <v>2.63</v>
      </c>
      <c r="L380" s="628">
        <v>3.16</v>
      </c>
      <c r="M380" s="629">
        <v>3.12</v>
      </c>
    </row>
    <row r="381" spans="2:13" ht="12.75" customHeight="1" x14ac:dyDescent="0.2">
      <c r="B381" s="1304">
        <v>316</v>
      </c>
      <c r="C381" s="1307" t="s">
        <v>573</v>
      </c>
      <c r="D381" s="634">
        <v>8</v>
      </c>
      <c r="E381" s="635">
        <v>47.6</v>
      </c>
      <c r="F381" s="636" t="s">
        <v>574</v>
      </c>
      <c r="G381" s="740" t="s">
        <v>581</v>
      </c>
      <c r="H381" s="741" t="s">
        <v>581</v>
      </c>
      <c r="I381" s="790">
        <v>49.7</v>
      </c>
      <c r="J381" s="791">
        <v>60</v>
      </c>
      <c r="K381" s="777">
        <v>0.02</v>
      </c>
      <c r="L381" s="778">
        <v>0.02</v>
      </c>
      <c r="M381" s="779">
        <v>0.03</v>
      </c>
    </row>
    <row r="382" spans="2:13" ht="12.75" customHeight="1" x14ac:dyDescent="0.2">
      <c r="B382" s="1305"/>
      <c r="C382" s="1308"/>
      <c r="D382" s="609">
        <v>10</v>
      </c>
      <c r="E382" s="610" t="s">
        <v>575</v>
      </c>
      <c r="F382" s="611" t="s">
        <v>575</v>
      </c>
      <c r="G382" s="642" t="s">
        <v>581</v>
      </c>
      <c r="H382" s="643" t="s">
        <v>581</v>
      </c>
      <c r="I382" s="792" t="s">
        <v>575</v>
      </c>
      <c r="J382" s="793" t="s">
        <v>575</v>
      </c>
      <c r="K382" s="613">
        <v>0.67</v>
      </c>
      <c r="L382" s="614">
        <v>0.71</v>
      </c>
      <c r="M382" s="615">
        <v>0.73</v>
      </c>
    </row>
    <row r="383" spans="2:13" ht="12.75" customHeight="1" x14ac:dyDescent="0.2">
      <c r="B383" s="1305"/>
      <c r="C383" s="1308"/>
      <c r="D383" s="609">
        <v>11</v>
      </c>
      <c r="E383" s="610" t="s">
        <v>575</v>
      </c>
      <c r="F383" s="611" t="s">
        <v>575</v>
      </c>
      <c r="G383" s="610" t="s">
        <v>581</v>
      </c>
      <c r="H383" s="617" t="s">
        <v>581</v>
      </c>
      <c r="I383" s="792" t="s">
        <v>575</v>
      </c>
      <c r="J383" s="793" t="s">
        <v>575</v>
      </c>
      <c r="K383" s="638">
        <v>0.25</v>
      </c>
      <c r="L383" s="639">
        <v>0.28000000000000003</v>
      </c>
      <c r="M383" s="640">
        <v>0.26</v>
      </c>
    </row>
    <row r="384" spans="2:13" ht="12.75" customHeight="1" x14ac:dyDescent="0.2">
      <c r="B384" s="1305"/>
      <c r="C384" s="1308"/>
      <c r="D384" s="609">
        <v>14</v>
      </c>
      <c r="E384" s="610" t="s">
        <v>575</v>
      </c>
      <c r="F384" s="611" t="s">
        <v>575</v>
      </c>
      <c r="G384" s="794" t="s">
        <v>581</v>
      </c>
      <c r="H384" s="767" t="s">
        <v>581</v>
      </c>
      <c r="I384" s="792" t="s">
        <v>575</v>
      </c>
      <c r="J384" s="793" t="s">
        <v>575</v>
      </c>
      <c r="K384" s="613">
        <v>0</v>
      </c>
      <c r="L384" s="614">
        <v>0</v>
      </c>
      <c r="M384" s="615">
        <v>0</v>
      </c>
    </row>
    <row r="385" spans="2:13" ht="12.75" customHeight="1" x14ac:dyDescent="0.2">
      <c r="B385" s="1305"/>
      <c r="C385" s="1308"/>
      <c r="D385" s="609">
        <v>15</v>
      </c>
      <c r="E385" s="610" t="s">
        <v>575</v>
      </c>
      <c r="F385" s="611" t="s">
        <v>575</v>
      </c>
      <c r="G385" s="610" t="s">
        <v>581</v>
      </c>
      <c r="H385" s="617" t="s">
        <v>581</v>
      </c>
      <c r="I385" s="792" t="s">
        <v>575</v>
      </c>
      <c r="J385" s="793" t="s">
        <v>575</v>
      </c>
      <c r="K385" s="613">
        <v>0.09</v>
      </c>
      <c r="L385" s="614">
        <v>0.13</v>
      </c>
      <c r="M385" s="615">
        <v>0.14000000000000001</v>
      </c>
    </row>
    <row r="386" spans="2:13" ht="12.75" customHeight="1" x14ac:dyDescent="0.2">
      <c r="B386" s="1305"/>
      <c r="C386" s="1308"/>
      <c r="D386" s="609">
        <v>16</v>
      </c>
      <c r="E386" s="610" t="s">
        <v>575</v>
      </c>
      <c r="F386" s="611" t="s">
        <v>575</v>
      </c>
      <c r="G386" s="794" t="s">
        <v>581</v>
      </c>
      <c r="H386" s="767" t="s">
        <v>581</v>
      </c>
      <c r="I386" s="792" t="s">
        <v>575</v>
      </c>
      <c r="J386" s="793" t="s">
        <v>575</v>
      </c>
      <c r="K386" s="613">
        <v>0.13</v>
      </c>
      <c r="L386" s="614">
        <v>0.13</v>
      </c>
      <c r="M386" s="615">
        <v>0.14000000000000001</v>
      </c>
    </row>
    <row r="387" spans="2:13" ht="12.75" customHeight="1" x14ac:dyDescent="0.2">
      <c r="B387" s="1305"/>
      <c r="C387" s="1308"/>
      <c r="D387" s="609">
        <v>17</v>
      </c>
      <c r="E387" s="610" t="s">
        <v>575</v>
      </c>
      <c r="F387" s="611" t="s">
        <v>575</v>
      </c>
      <c r="G387" s="610" t="s">
        <v>581</v>
      </c>
      <c r="H387" s="617" t="s">
        <v>581</v>
      </c>
      <c r="I387" s="792" t="s">
        <v>575</v>
      </c>
      <c r="J387" s="793" t="s">
        <v>575</v>
      </c>
      <c r="K387" s="613">
        <v>1.01</v>
      </c>
      <c r="L387" s="614">
        <v>1.19</v>
      </c>
      <c r="M387" s="615">
        <v>1.18</v>
      </c>
    </row>
    <row r="388" spans="2:13" ht="12.75" customHeight="1" x14ac:dyDescent="0.2">
      <c r="B388" s="1305"/>
      <c r="C388" s="1308"/>
      <c r="D388" s="609">
        <v>18</v>
      </c>
      <c r="E388" s="610" t="s">
        <v>575</v>
      </c>
      <c r="F388" s="611" t="s">
        <v>575</v>
      </c>
      <c r="G388" s="610" t="s">
        <v>581</v>
      </c>
      <c r="H388" s="617" t="s">
        <v>581</v>
      </c>
      <c r="I388" s="792" t="s">
        <v>575</v>
      </c>
      <c r="J388" s="793" t="s">
        <v>575</v>
      </c>
      <c r="K388" s="613">
        <v>0</v>
      </c>
      <c r="L388" s="614">
        <v>0</v>
      </c>
      <c r="M388" s="615">
        <v>0</v>
      </c>
    </row>
    <row r="389" spans="2:13" ht="13.5" customHeight="1" x14ac:dyDescent="0.2">
      <c r="B389" s="1305"/>
      <c r="C389" s="1308"/>
      <c r="D389" s="609">
        <v>19</v>
      </c>
      <c r="E389" s="610" t="s">
        <v>575</v>
      </c>
      <c r="F389" s="611" t="s">
        <v>575</v>
      </c>
      <c r="G389" s="599" t="s">
        <v>581</v>
      </c>
      <c r="H389" s="600" t="s">
        <v>581</v>
      </c>
      <c r="I389" s="792" t="s">
        <v>575</v>
      </c>
      <c r="J389" s="793" t="s">
        <v>575</v>
      </c>
      <c r="K389" s="613">
        <v>0.44</v>
      </c>
      <c r="L389" s="614">
        <v>0.38</v>
      </c>
      <c r="M389" s="615">
        <v>0.39</v>
      </c>
    </row>
    <row r="390" spans="2:13" ht="12.75" customHeight="1" x14ac:dyDescent="0.2">
      <c r="B390" s="1305"/>
      <c r="C390" s="1308"/>
      <c r="D390" s="609">
        <v>21</v>
      </c>
      <c r="E390" s="610" t="s">
        <v>575</v>
      </c>
      <c r="F390" s="611" t="s">
        <v>575</v>
      </c>
      <c r="G390" s="599" t="s">
        <v>581</v>
      </c>
      <c r="H390" s="600" t="s">
        <v>581</v>
      </c>
      <c r="I390" s="792" t="s">
        <v>575</v>
      </c>
      <c r="J390" s="793" t="s">
        <v>575</v>
      </c>
      <c r="K390" s="613">
        <v>0.92</v>
      </c>
      <c r="L390" s="614">
        <v>0.89</v>
      </c>
      <c r="M390" s="615">
        <v>0.78</v>
      </c>
    </row>
    <row r="391" spans="2:13" ht="12.75" customHeight="1" x14ac:dyDescent="0.2">
      <c r="B391" s="1305"/>
      <c r="C391" s="1308"/>
      <c r="D391" s="616"/>
      <c r="E391" s="610"/>
      <c r="F391" s="617"/>
      <c r="G391" s="610"/>
      <c r="H391" s="617"/>
      <c r="I391" s="612"/>
      <c r="J391" s="617" t="s">
        <v>576</v>
      </c>
      <c r="K391" s="619">
        <v>3.53</v>
      </c>
      <c r="L391" s="620">
        <v>3.73</v>
      </c>
      <c r="M391" s="621">
        <v>3.6500000000000004</v>
      </c>
    </row>
    <row r="392" spans="2:13" ht="13.5" customHeight="1" thickBot="1" x14ac:dyDescent="0.25">
      <c r="B392" s="1306"/>
      <c r="C392" s="1309"/>
      <c r="D392" s="622"/>
      <c r="E392" s="623"/>
      <c r="F392" s="624"/>
      <c r="G392" s="623"/>
      <c r="H392" s="624"/>
      <c r="I392" s="625"/>
      <c r="J392" s="624" t="s">
        <v>577</v>
      </c>
      <c r="K392" s="627">
        <v>4.0599999999999996</v>
      </c>
      <c r="L392" s="628">
        <v>4.3600000000000003</v>
      </c>
      <c r="M392" s="629">
        <v>4.32</v>
      </c>
    </row>
    <row r="393" spans="2:13" ht="12.75" customHeight="1" x14ac:dyDescent="0.2">
      <c r="B393" s="1304">
        <v>320</v>
      </c>
      <c r="C393" s="1307" t="s">
        <v>573</v>
      </c>
      <c r="D393" s="795">
        <v>3</v>
      </c>
      <c r="E393" s="635">
        <v>46.8</v>
      </c>
      <c r="F393" s="636" t="s">
        <v>574</v>
      </c>
      <c r="G393" s="635">
        <v>48.6</v>
      </c>
      <c r="H393" s="636">
        <v>50</v>
      </c>
      <c r="I393" s="637">
        <v>49.5</v>
      </c>
      <c r="J393" s="636">
        <v>20</v>
      </c>
      <c r="K393" s="777">
        <v>0.11</v>
      </c>
      <c r="L393" s="778">
        <v>0.11</v>
      </c>
      <c r="M393" s="779">
        <v>0.23</v>
      </c>
    </row>
    <row r="394" spans="2:13" ht="12.75" customHeight="1" x14ac:dyDescent="0.2">
      <c r="B394" s="1305"/>
      <c r="C394" s="1308"/>
      <c r="D394" s="609">
        <v>4</v>
      </c>
      <c r="E394" s="610" t="s">
        <v>575</v>
      </c>
      <c r="F394" s="611" t="s">
        <v>575</v>
      </c>
      <c r="G394" s="610" t="s">
        <v>575</v>
      </c>
      <c r="H394" s="611" t="s">
        <v>575</v>
      </c>
      <c r="I394" s="612" t="s">
        <v>575</v>
      </c>
      <c r="J394" s="611" t="s">
        <v>575</v>
      </c>
      <c r="K394" s="638">
        <v>0.28999999999999998</v>
      </c>
      <c r="L394" s="639">
        <v>0.47</v>
      </c>
      <c r="M394" s="640">
        <v>0.56999999999999995</v>
      </c>
    </row>
    <row r="395" spans="2:13" ht="12.75" customHeight="1" x14ac:dyDescent="0.2">
      <c r="B395" s="1305"/>
      <c r="C395" s="1308"/>
      <c r="D395" s="609">
        <v>5</v>
      </c>
      <c r="E395" s="610" t="s">
        <v>575</v>
      </c>
      <c r="F395" s="611" t="s">
        <v>575</v>
      </c>
      <c r="G395" s="610" t="s">
        <v>575</v>
      </c>
      <c r="H395" s="611" t="s">
        <v>575</v>
      </c>
      <c r="I395" s="612" t="s">
        <v>575</v>
      </c>
      <c r="J395" s="611" t="s">
        <v>575</v>
      </c>
      <c r="K395" s="638">
        <v>0</v>
      </c>
      <c r="L395" s="639">
        <v>0</v>
      </c>
      <c r="M395" s="640">
        <v>0</v>
      </c>
    </row>
    <row r="396" spans="2:13" ht="12.75" customHeight="1" x14ac:dyDescent="0.2">
      <c r="B396" s="1305"/>
      <c r="C396" s="1308"/>
      <c r="D396" s="609">
        <v>7</v>
      </c>
      <c r="E396" s="610" t="s">
        <v>575</v>
      </c>
      <c r="F396" s="611" t="s">
        <v>575</v>
      </c>
      <c r="G396" s="610" t="s">
        <v>575</v>
      </c>
      <c r="H396" s="611" t="s">
        <v>575</v>
      </c>
      <c r="I396" s="612" t="s">
        <v>575</v>
      </c>
      <c r="J396" s="611" t="s">
        <v>575</v>
      </c>
      <c r="K396" s="613">
        <v>0.47</v>
      </c>
      <c r="L396" s="614">
        <v>0.55000000000000004</v>
      </c>
      <c r="M396" s="615">
        <v>0.7</v>
      </c>
    </row>
    <row r="397" spans="2:13" ht="12.75" customHeight="1" x14ac:dyDescent="0.2">
      <c r="B397" s="1305"/>
      <c r="C397" s="1308"/>
      <c r="D397" s="609">
        <v>8</v>
      </c>
      <c r="E397" s="610" t="s">
        <v>575</v>
      </c>
      <c r="F397" s="611" t="s">
        <v>575</v>
      </c>
      <c r="G397" s="610" t="s">
        <v>575</v>
      </c>
      <c r="H397" s="611" t="s">
        <v>575</v>
      </c>
      <c r="I397" s="612" t="s">
        <v>575</v>
      </c>
      <c r="J397" s="611" t="s">
        <v>575</v>
      </c>
      <c r="K397" s="613">
        <v>1.37</v>
      </c>
      <c r="L397" s="614">
        <v>1.53</v>
      </c>
      <c r="M397" s="615">
        <v>1.61</v>
      </c>
    </row>
    <row r="398" spans="2:13" ht="12.75" customHeight="1" x14ac:dyDescent="0.2">
      <c r="B398" s="1305"/>
      <c r="C398" s="1308"/>
      <c r="D398" s="609">
        <v>14</v>
      </c>
      <c r="E398" s="610" t="s">
        <v>575</v>
      </c>
      <c r="F398" s="611" t="s">
        <v>575</v>
      </c>
      <c r="G398" s="610" t="s">
        <v>575</v>
      </c>
      <c r="H398" s="611" t="s">
        <v>575</v>
      </c>
      <c r="I398" s="612" t="s">
        <v>575</v>
      </c>
      <c r="J398" s="611" t="s">
        <v>575</v>
      </c>
      <c r="K398" s="613">
        <v>0.04</v>
      </c>
      <c r="L398" s="614">
        <v>0.06</v>
      </c>
      <c r="M398" s="615">
        <v>0.04</v>
      </c>
    </row>
    <row r="399" spans="2:13" ht="12.75" customHeight="1" x14ac:dyDescent="0.2">
      <c r="B399" s="1305"/>
      <c r="C399" s="1308"/>
      <c r="D399" s="609">
        <v>16</v>
      </c>
      <c r="E399" s="610" t="s">
        <v>575</v>
      </c>
      <c r="F399" s="611" t="s">
        <v>575</v>
      </c>
      <c r="G399" s="610" t="s">
        <v>575</v>
      </c>
      <c r="H399" s="611" t="s">
        <v>575</v>
      </c>
      <c r="I399" s="612" t="s">
        <v>575</v>
      </c>
      <c r="J399" s="611" t="s">
        <v>575</v>
      </c>
      <c r="K399" s="638">
        <v>0</v>
      </c>
      <c r="L399" s="639">
        <v>0</v>
      </c>
      <c r="M399" s="640">
        <v>0</v>
      </c>
    </row>
    <row r="400" spans="2:13" ht="12.75" customHeight="1" x14ac:dyDescent="0.2">
      <c r="B400" s="1305"/>
      <c r="C400" s="1308"/>
      <c r="D400" s="609">
        <v>19</v>
      </c>
      <c r="E400" s="610" t="s">
        <v>575</v>
      </c>
      <c r="F400" s="611" t="s">
        <v>575</v>
      </c>
      <c r="G400" s="610" t="s">
        <v>575</v>
      </c>
      <c r="H400" s="611" t="s">
        <v>575</v>
      </c>
      <c r="I400" s="612" t="s">
        <v>575</v>
      </c>
      <c r="J400" s="611" t="s">
        <v>575</v>
      </c>
      <c r="K400" s="638">
        <v>0</v>
      </c>
      <c r="L400" s="639">
        <v>0</v>
      </c>
      <c r="M400" s="640">
        <v>0</v>
      </c>
    </row>
    <row r="401" spans="2:13" ht="12.75" customHeight="1" x14ac:dyDescent="0.2">
      <c r="B401" s="1305"/>
      <c r="C401" s="1308"/>
      <c r="D401" s="609">
        <v>20</v>
      </c>
      <c r="E401" s="610" t="s">
        <v>575</v>
      </c>
      <c r="F401" s="611" t="s">
        <v>575</v>
      </c>
      <c r="G401" s="610" t="s">
        <v>575</v>
      </c>
      <c r="H401" s="611" t="s">
        <v>575</v>
      </c>
      <c r="I401" s="612" t="s">
        <v>575</v>
      </c>
      <c r="J401" s="611" t="s">
        <v>575</v>
      </c>
      <c r="K401" s="613">
        <v>0.28000000000000003</v>
      </c>
      <c r="L401" s="614">
        <v>0.53</v>
      </c>
      <c r="M401" s="615">
        <v>0.67</v>
      </c>
    </row>
    <row r="402" spans="2:13" ht="13.5" customHeight="1" x14ac:dyDescent="0.2">
      <c r="B402" s="1305"/>
      <c r="C402" s="1308"/>
      <c r="D402" s="609">
        <v>21</v>
      </c>
      <c r="E402" s="610" t="s">
        <v>575</v>
      </c>
      <c r="F402" s="611" t="s">
        <v>575</v>
      </c>
      <c r="G402" s="610" t="s">
        <v>575</v>
      </c>
      <c r="H402" s="611" t="s">
        <v>575</v>
      </c>
      <c r="I402" s="612" t="s">
        <v>575</v>
      </c>
      <c r="J402" s="611" t="s">
        <v>575</v>
      </c>
      <c r="K402" s="613">
        <v>0.15</v>
      </c>
      <c r="L402" s="614">
        <v>0.22</v>
      </c>
      <c r="M402" s="615">
        <v>0.17</v>
      </c>
    </row>
    <row r="403" spans="2:13" ht="12.75" customHeight="1" x14ac:dyDescent="0.2">
      <c r="B403" s="1305"/>
      <c r="C403" s="1308"/>
      <c r="D403" s="609">
        <v>22</v>
      </c>
      <c r="E403" s="610" t="s">
        <v>575</v>
      </c>
      <c r="F403" s="611" t="s">
        <v>575</v>
      </c>
      <c r="G403" s="610" t="s">
        <v>575</v>
      </c>
      <c r="H403" s="611" t="s">
        <v>575</v>
      </c>
      <c r="I403" s="612" t="s">
        <v>575</v>
      </c>
      <c r="J403" s="611" t="s">
        <v>575</v>
      </c>
      <c r="K403" s="613">
        <v>0.15</v>
      </c>
      <c r="L403" s="614">
        <v>0.18</v>
      </c>
      <c r="M403" s="615">
        <v>0.16</v>
      </c>
    </row>
    <row r="404" spans="2:13" ht="12.75" customHeight="1" x14ac:dyDescent="0.2">
      <c r="B404" s="1305"/>
      <c r="C404" s="1308"/>
      <c r="D404" s="616"/>
      <c r="E404" s="610"/>
      <c r="F404" s="617"/>
      <c r="G404" s="610"/>
      <c r="H404" s="617"/>
      <c r="I404" s="612"/>
      <c r="J404" s="617" t="s">
        <v>576</v>
      </c>
      <c r="K404" s="619">
        <v>2.8600000000000003</v>
      </c>
      <c r="L404" s="620">
        <v>3.6500000000000004</v>
      </c>
      <c r="M404" s="621">
        <v>4.1500000000000004</v>
      </c>
    </row>
    <row r="405" spans="2:13" ht="13.5" customHeight="1" thickBot="1" x14ac:dyDescent="0.25">
      <c r="B405" s="1306"/>
      <c r="C405" s="1309"/>
      <c r="D405" s="622"/>
      <c r="E405" s="623"/>
      <c r="F405" s="624"/>
      <c r="G405" s="623"/>
      <c r="H405" s="624"/>
      <c r="I405" s="625"/>
      <c r="J405" s="624" t="s">
        <v>577</v>
      </c>
      <c r="K405" s="627">
        <v>3.07</v>
      </c>
      <c r="L405" s="628">
        <v>3.94</v>
      </c>
      <c r="M405" s="629">
        <v>4.38</v>
      </c>
    </row>
    <row r="406" spans="2:13" ht="13.5" customHeight="1" x14ac:dyDescent="0.2">
      <c r="B406" s="1304">
        <v>333</v>
      </c>
      <c r="C406" s="1307" t="s">
        <v>602</v>
      </c>
      <c r="D406" s="634">
        <v>1</v>
      </c>
      <c r="E406" s="635">
        <v>47.6</v>
      </c>
      <c r="F406" s="636" t="s">
        <v>574</v>
      </c>
      <c r="G406" s="610" t="s">
        <v>581</v>
      </c>
      <c r="H406" s="617" t="s">
        <v>581</v>
      </c>
      <c r="I406" s="637">
        <v>49.7</v>
      </c>
      <c r="J406" s="636">
        <v>60</v>
      </c>
      <c r="K406" s="602">
        <v>0.06</v>
      </c>
      <c r="L406" s="603">
        <v>0.05</v>
      </c>
      <c r="M406" s="604">
        <v>0.06</v>
      </c>
    </row>
    <row r="407" spans="2:13" ht="12.75" customHeight="1" x14ac:dyDescent="0.2">
      <c r="B407" s="1305"/>
      <c r="C407" s="1308"/>
      <c r="D407" s="609">
        <v>5</v>
      </c>
      <c r="E407" s="610" t="s">
        <v>575</v>
      </c>
      <c r="F407" s="611" t="s">
        <v>575</v>
      </c>
      <c r="G407" s="610" t="s">
        <v>581</v>
      </c>
      <c r="H407" s="617" t="s">
        <v>581</v>
      </c>
      <c r="I407" s="610" t="s">
        <v>575</v>
      </c>
      <c r="J407" s="611" t="s">
        <v>575</v>
      </c>
      <c r="K407" s="613">
        <v>0.19</v>
      </c>
      <c r="L407" s="614">
        <v>0.24</v>
      </c>
      <c r="M407" s="615">
        <v>0.22</v>
      </c>
    </row>
    <row r="408" spans="2:13" ht="12.75" customHeight="1" x14ac:dyDescent="0.2">
      <c r="B408" s="1305"/>
      <c r="C408" s="1308"/>
      <c r="D408" s="616"/>
      <c r="E408" s="610"/>
      <c r="F408" s="617"/>
      <c r="G408" s="599"/>
      <c r="H408" s="600"/>
      <c r="I408" s="612"/>
      <c r="J408" s="617" t="s">
        <v>576</v>
      </c>
      <c r="K408" s="619">
        <v>0.25</v>
      </c>
      <c r="L408" s="620">
        <v>0.28999999999999998</v>
      </c>
      <c r="M408" s="621">
        <v>0.28000000000000003</v>
      </c>
    </row>
    <row r="409" spans="2:13" ht="13.5" customHeight="1" thickBot="1" x14ac:dyDescent="0.25">
      <c r="B409" s="1306"/>
      <c r="C409" s="1309"/>
      <c r="D409" s="622"/>
      <c r="E409" s="623"/>
      <c r="F409" s="624"/>
      <c r="G409" s="623"/>
      <c r="H409" s="624"/>
      <c r="I409" s="625"/>
      <c r="J409" s="624" t="s">
        <v>577</v>
      </c>
      <c r="K409" s="627">
        <v>0.33</v>
      </c>
      <c r="L409" s="628">
        <v>0.41</v>
      </c>
      <c r="M409" s="629">
        <v>0.39</v>
      </c>
    </row>
    <row r="410" spans="2:13" ht="12.75" customHeight="1" x14ac:dyDescent="0.2">
      <c r="B410" s="1304">
        <v>340</v>
      </c>
      <c r="C410" s="732" t="s">
        <v>20</v>
      </c>
      <c r="D410" s="781"/>
      <c r="E410" s="635">
        <v>48.4</v>
      </c>
      <c r="F410" s="636" t="s">
        <v>574</v>
      </c>
      <c r="G410" s="635">
        <v>48.8</v>
      </c>
      <c r="H410" s="636">
        <v>20</v>
      </c>
      <c r="I410" s="637">
        <v>49.7</v>
      </c>
      <c r="J410" s="636">
        <v>85</v>
      </c>
      <c r="K410" s="602">
        <v>0.95</v>
      </c>
      <c r="L410" s="603">
        <v>1.34</v>
      </c>
      <c r="M410" s="604">
        <v>1.64</v>
      </c>
    </row>
    <row r="411" spans="2:13" ht="12.75" customHeight="1" x14ac:dyDescent="0.2">
      <c r="B411" s="1305"/>
      <c r="C411" s="734" t="s">
        <v>23</v>
      </c>
      <c r="D411" s="616"/>
      <c r="E411" s="610" t="s">
        <v>575</v>
      </c>
      <c r="F411" s="611" t="s">
        <v>575</v>
      </c>
      <c r="G411" s="610" t="s">
        <v>575</v>
      </c>
      <c r="H411" s="611" t="s">
        <v>575</v>
      </c>
      <c r="I411" s="612" t="s">
        <v>575</v>
      </c>
      <c r="J411" s="611" t="s">
        <v>575</v>
      </c>
      <c r="K411" s="613">
        <v>0.64</v>
      </c>
      <c r="L411" s="614">
        <v>0.92</v>
      </c>
      <c r="M411" s="615">
        <v>0.4</v>
      </c>
    </row>
    <row r="412" spans="2:13" ht="13.5" customHeight="1" thickBot="1" x14ac:dyDescent="0.25">
      <c r="B412" s="1306"/>
      <c r="C412" s="641"/>
      <c r="D412" s="641"/>
      <c r="E412" s="623"/>
      <c r="F412" s="624"/>
      <c r="G412" s="623"/>
      <c r="H412" s="624"/>
      <c r="I412" s="625"/>
      <c r="J412" s="626" t="s">
        <v>576</v>
      </c>
      <c r="K412" s="632">
        <v>1.5899999999999999</v>
      </c>
      <c r="L412" s="628">
        <v>2.2600000000000002</v>
      </c>
      <c r="M412" s="629">
        <v>2.04</v>
      </c>
    </row>
    <row r="413" spans="2:13" ht="12.75" customHeight="1" x14ac:dyDescent="0.2">
      <c r="B413" s="1304">
        <v>341</v>
      </c>
      <c r="C413" s="1307" t="s">
        <v>573</v>
      </c>
      <c r="D413" s="634">
        <v>1</v>
      </c>
      <c r="E413" s="661">
        <v>48.7</v>
      </c>
      <c r="F413" s="636" t="s">
        <v>574</v>
      </c>
      <c r="G413" s="635">
        <v>48.9</v>
      </c>
      <c r="H413" s="636">
        <v>15</v>
      </c>
      <c r="I413" s="637">
        <v>49.8</v>
      </c>
      <c r="J413" s="636">
        <v>110</v>
      </c>
      <c r="K413" s="606">
        <v>0.54</v>
      </c>
      <c r="L413" s="607">
        <v>0.73</v>
      </c>
      <c r="M413" s="608">
        <v>0.71</v>
      </c>
    </row>
    <row r="414" spans="2:13" ht="12.75" customHeight="1" x14ac:dyDescent="0.2">
      <c r="B414" s="1305"/>
      <c r="C414" s="1308"/>
      <c r="D414" s="609">
        <v>4</v>
      </c>
      <c r="E414" s="665" t="s">
        <v>575</v>
      </c>
      <c r="F414" s="611" t="s">
        <v>575</v>
      </c>
      <c r="G414" s="610" t="s">
        <v>575</v>
      </c>
      <c r="H414" s="611" t="s">
        <v>575</v>
      </c>
      <c r="I414" s="612" t="s">
        <v>575</v>
      </c>
      <c r="J414" s="611" t="s">
        <v>575</v>
      </c>
      <c r="K414" s="613">
        <v>1.43</v>
      </c>
      <c r="L414" s="614">
        <v>2.4</v>
      </c>
      <c r="M414" s="615">
        <v>2.1</v>
      </c>
    </row>
    <row r="415" spans="2:13" ht="12.75" customHeight="1" x14ac:dyDescent="0.2">
      <c r="B415" s="1305"/>
      <c r="C415" s="1308"/>
      <c r="D415" s="609">
        <v>5</v>
      </c>
      <c r="E415" s="665" t="s">
        <v>575</v>
      </c>
      <c r="F415" s="611" t="s">
        <v>575</v>
      </c>
      <c r="G415" s="610" t="s">
        <v>575</v>
      </c>
      <c r="H415" s="611" t="s">
        <v>575</v>
      </c>
      <c r="I415" s="612" t="s">
        <v>575</v>
      </c>
      <c r="J415" s="611" t="s">
        <v>575</v>
      </c>
      <c r="K415" s="613">
        <v>0.37</v>
      </c>
      <c r="L415" s="614">
        <v>0.45</v>
      </c>
      <c r="M415" s="615">
        <v>0.52</v>
      </c>
    </row>
    <row r="416" spans="2:13" ht="12.75" customHeight="1" x14ac:dyDescent="0.2">
      <c r="B416" s="1305"/>
      <c r="C416" s="1308"/>
      <c r="D416" s="609">
        <v>13</v>
      </c>
      <c r="E416" s="665" t="s">
        <v>575</v>
      </c>
      <c r="F416" s="611" t="s">
        <v>575</v>
      </c>
      <c r="G416" s="610" t="s">
        <v>575</v>
      </c>
      <c r="H416" s="611" t="s">
        <v>575</v>
      </c>
      <c r="I416" s="612" t="s">
        <v>575</v>
      </c>
      <c r="J416" s="611" t="s">
        <v>575</v>
      </c>
      <c r="K416" s="613">
        <v>0.01</v>
      </c>
      <c r="L416" s="614">
        <v>0.46</v>
      </c>
      <c r="M416" s="615">
        <v>0.46</v>
      </c>
    </row>
    <row r="417" spans="2:13" ht="12.75" customHeight="1" x14ac:dyDescent="0.2">
      <c r="B417" s="1305"/>
      <c r="C417" s="1308"/>
      <c r="D417" s="609">
        <v>14</v>
      </c>
      <c r="E417" s="665" t="s">
        <v>575</v>
      </c>
      <c r="F417" s="611" t="s">
        <v>575</v>
      </c>
      <c r="G417" s="610" t="s">
        <v>575</v>
      </c>
      <c r="H417" s="611" t="s">
        <v>575</v>
      </c>
      <c r="I417" s="612" t="s">
        <v>575</v>
      </c>
      <c r="J417" s="611" t="s">
        <v>575</v>
      </c>
      <c r="K417" s="613">
        <v>0.01</v>
      </c>
      <c r="L417" s="614">
        <v>7.0000000000000007E-2</v>
      </c>
      <c r="M417" s="615">
        <v>7.0000000000000007E-2</v>
      </c>
    </row>
    <row r="418" spans="2:13" ht="12.75" customHeight="1" x14ac:dyDescent="0.2">
      <c r="B418" s="1305"/>
      <c r="C418" s="1308"/>
      <c r="D418" s="609">
        <v>17</v>
      </c>
      <c r="E418" s="665" t="s">
        <v>575</v>
      </c>
      <c r="F418" s="611" t="s">
        <v>575</v>
      </c>
      <c r="G418" s="610" t="s">
        <v>575</v>
      </c>
      <c r="H418" s="611" t="s">
        <v>575</v>
      </c>
      <c r="I418" s="612" t="s">
        <v>575</v>
      </c>
      <c r="J418" s="611" t="s">
        <v>575</v>
      </c>
      <c r="K418" s="613">
        <v>0.9</v>
      </c>
      <c r="L418" s="614">
        <v>1.81</v>
      </c>
      <c r="M418" s="615">
        <v>1.69</v>
      </c>
    </row>
    <row r="419" spans="2:13" ht="12.75" customHeight="1" x14ac:dyDescent="0.2">
      <c r="B419" s="1305"/>
      <c r="C419" s="1308"/>
      <c r="D419" s="609">
        <v>19</v>
      </c>
      <c r="E419" s="665" t="s">
        <v>575</v>
      </c>
      <c r="F419" s="611" t="s">
        <v>575</v>
      </c>
      <c r="G419" s="610" t="s">
        <v>575</v>
      </c>
      <c r="H419" s="611" t="s">
        <v>575</v>
      </c>
      <c r="I419" s="612" t="s">
        <v>575</v>
      </c>
      <c r="J419" s="611" t="s">
        <v>575</v>
      </c>
      <c r="K419" s="613">
        <v>1.18</v>
      </c>
      <c r="L419" s="614">
        <v>1.78</v>
      </c>
      <c r="M419" s="615">
        <v>1.68</v>
      </c>
    </row>
    <row r="420" spans="2:13" ht="12.75" customHeight="1" x14ac:dyDescent="0.2">
      <c r="B420" s="1305"/>
      <c r="C420" s="1308"/>
      <c r="D420" s="609">
        <v>20</v>
      </c>
      <c r="E420" s="665" t="s">
        <v>575</v>
      </c>
      <c r="F420" s="611" t="s">
        <v>575</v>
      </c>
      <c r="G420" s="610" t="s">
        <v>575</v>
      </c>
      <c r="H420" s="611" t="s">
        <v>575</v>
      </c>
      <c r="I420" s="612" t="s">
        <v>575</v>
      </c>
      <c r="J420" s="611" t="s">
        <v>575</v>
      </c>
      <c r="K420" s="613">
        <v>0.5</v>
      </c>
      <c r="L420" s="614">
        <v>1.04</v>
      </c>
      <c r="M420" s="615">
        <v>0.99</v>
      </c>
    </row>
    <row r="421" spans="2:13" ht="12.75" customHeight="1" x14ac:dyDescent="0.2">
      <c r="B421" s="1305"/>
      <c r="C421" s="1308"/>
      <c r="D421" s="609">
        <v>21</v>
      </c>
      <c r="E421" s="665" t="s">
        <v>575</v>
      </c>
      <c r="F421" s="611" t="s">
        <v>575</v>
      </c>
      <c r="G421" s="610" t="s">
        <v>575</v>
      </c>
      <c r="H421" s="611" t="s">
        <v>575</v>
      </c>
      <c r="I421" s="612" t="s">
        <v>575</v>
      </c>
      <c r="J421" s="611" t="s">
        <v>575</v>
      </c>
      <c r="K421" s="613">
        <v>0</v>
      </c>
      <c r="L421" s="614">
        <v>0</v>
      </c>
      <c r="M421" s="615">
        <v>0</v>
      </c>
    </row>
    <row r="422" spans="2:13" ht="13.5" customHeight="1" x14ac:dyDescent="0.2">
      <c r="B422" s="1305"/>
      <c r="C422" s="1308"/>
      <c r="D422" s="609">
        <v>22</v>
      </c>
      <c r="E422" s="665" t="s">
        <v>575</v>
      </c>
      <c r="F422" s="611" t="s">
        <v>575</v>
      </c>
      <c r="G422" s="610" t="s">
        <v>575</v>
      </c>
      <c r="H422" s="611" t="s">
        <v>575</v>
      </c>
      <c r="I422" s="612" t="s">
        <v>575</v>
      </c>
      <c r="J422" s="611" t="s">
        <v>575</v>
      </c>
      <c r="K422" s="613">
        <v>0.34</v>
      </c>
      <c r="L422" s="614">
        <v>0.65</v>
      </c>
      <c r="M422" s="615">
        <v>0.67</v>
      </c>
    </row>
    <row r="423" spans="2:13" ht="12.75" customHeight="1" x14ac:dyDescent="0.2">
      <c r="B423" s="1305"/>
      <c r="C423" s="1308"/>
      <c r="D423" s="609">
        <v>24</v>
      </c>
      <c r="E423" s="665" t="s">
        <v>575</v>
      </c>
      <c r="F423" s="611" t="s">
        <v>575</v>
      </c>
      <c r="G423" s="610" t="s">
        <v>575</v>
      </c>
      <c r="H423" s="611" t="s">
        <v>575</v>
      </c>
      <c r="I423" s="612" t="s">
        <v>575</v>
      </c>
      <c r="J423" s="611" t="s">
        <v>575</v>
      </c>
      <c r="K423" s="613">
        <v>0.01</v>
      </c>
      <c r="L423" s="614">
        <v>0.67</v>
      </c>
      <c r="M423" s="615">
        <v>0.63</v>
      </c>
    </row>
    <row r="424" spans="2:13" ht="12.75" customHeight="1" x14ac:dyDescent="0.2">
      <c r="B424" s="1305"/>
      <c r="C424" s="1308"/>
      <c r="D424" s="616"/>
      <c r="E424" s="665"/>
      <c r="F424" s="617"/>
      <c r="G424" s="610"/>
      <c r="H424" s="617"/>
      <c r="I424" s="612"/>
      <c r="J424" s="617" t="s">
        <v>576</v>
      </c>
      <c r="K424" s="619">
        <f>SUM(K413:K423)</f>
        <v>5.2899999999999991</v>
      </c>
      <c r="L424" s="620">
        <f>SUM(L413:L423)</f>
        <v>10.06</v>
      </c>
      <c r="M424" s="621">
        <f>SUM(M413:M423)</f>
        <v>9.52</v>
      </c>
    </row>
    <row r="425" spans="2:13" ht="13.5" customHeight="1" thickBot="1" x14ac:dyDescent="0.25">
      <c r="B425" s="1306"/>
      <c r="C425" s="1309"/>
      <c r="D425" s="622"/>
      <c r="E425" s="677"/>
      <c r="F425" s="624"/>
      <c r="G425" s="623"/>
      <c r="H425" s="624"/>
      <c r="I425" s="625"/>
      <c r="J425" s="624" t="s">
        <v>577</v>
      </c>
      <c r="K425" s="627">
        <v>6.8</v>
      </c>
      <c r="L425" s="628">
        <v>12.69</v>
      </c>
      <c r="M425" s="629">
        <v>12.43</v>
      </c>
    </row>
    <row r="426" spans="2:13" ht="12.75" customHeight="1" x14ac:dyDescent="0.2">
      <c r="B426" s="1304">
        <v>342</v>
      </c>
      <c r="C426" s="1307" t="s">
        <v>573</v>
      </c>
      <c r="D426" s="634">
        <v>5</v>
      </c>
      <c r="E426" s="635">
        <v>47.6</v>
      </c>
      <c r="F426" s="636" t="s">
        <v>574</v>
      </c>
      <c r="G426" s="740" t="s">
        <v>581</v>
      </c>
      <c r="H426" s="741" t="s">
        <v>581</v>
      </c>
      <c r="I426" s="637">
        <v>49.7</v>
      </c>
      <c r="J426" s="636">
        <v>60</v>
      </c>
      <c r="K426" s="602">
        <v>0.03</v>
      </c>
      <c r="L426" s="603">
        <v>0.06</v>
      </c>
      <c r="M426" s="604">
        <v>0.03</v>
      </c>
    </row>
    <row r="427" spans="2:13" ht="12.75" customHeight="1" x14ac:dyDescent="0.2">
      <c r="B427" s="1305"/>
      <c r="C427" s="1308"/>
      <c r="D427" s="609">
        <v>15</v>
      </c>
      <c r="E427" s="610" t="s">
        <v>575</v>
      </c>
      <c r="F427" s="611" t="s">
        <v>575</v>
      </c>
      <c r="G427" s="610" t="s">
        <v>581</v>
      </c>
      <c r="H427" s="617" t="s">
        <v>581</v>
      </c>
      <c r="I427" s="612" t="s">
        <v>575</v>
      </c>
      <c r="J427" s="611" t="s">
        <v>575</v>
      </c>
      <c r="K427" s="613">
        <v>0.17</v>
      </c>
      <c r="L427" s="614">
        <v>0.2</v>
      </c>
      <c r="M427" s="615">
        <v>0.19</v>
      </c>
    </row>
    <row r="428" spans="2:13" ht="13.5" customHeight="1" x14ac:dyDescent="0.2">
      <c r="B428" s="1305"/>
      <c r="C428" s="1308"/>
      <c r="D428" s="609">
        <v>16</v>
      </c>
      <c r="E428" s="610" t="s">
        <v>575</v>
      </c>
      <c r="F428" s="611" t="s">
        <v>575</v>
      </c>
      <c r="G428" s="610" t="s">
        <v>581</v>
      </c>
      <c r="H428" s="617" t="s">
        <v>581</v>
      </c>
      <c r="I428" s="612" t="s">
        <v>575</v>
      </c>
      <c r="J428" s="611" t="s">
        <v>575</v>
      </c>
      <c r="K428" s="613">
        <v>0</v>
      </c>
      <c r="L428" s="614">
        <v>0</v>
      </c>
      <c r="M428" s="615">
        <v>0</v>
      </c>
    </row>
    <row r="429" spans="2:13" ht="12.75" customHeight="1" x14ac:dyDescent="0.2">
      <c r="B429" s="1305"/>
      <c r="C429" s="1308"/>
      <c r="D429" s="609">
        <v>17</v>
      </c>
      <c r="E429" s="610" t="s">
        <v>575</v>
      </c>
      <c r="F429" s="611" t="s">
        <v>575</v>
      </c>
      <c r="G429" s="599" t="s">
        <v>581</v>
      </c>
      <c r="H429" s="600" t="s">
        <v>581</v>
      </c>
      <c r="I429" s="612" t="s">
        <v>575</v>
      </c>
      <c r="J429" s="611" t="s">
        <v>575</v>
      </c>
      <c r="K429" s="613">
        <v>0.01</v>
      </c>
      <c r="L429" s="614">
        <v>0.01</v>
      </c>
      <c r="M429" s="615">
        <v>0.01</v>
      </c>
    </row>
    <row r="430" spans="2:13" ht="12.75" customHeight="1" x14ac:dyDescent="0.2">
      <c r="B430" s="1305"/>
      <c r="C430" s="1308"/>
      <c r="D430" s="616"/>
      <c r="E430" s="610"/>
      <c r="F430" s="617"/>
      <c r="G430" s="610"/>
      <c r="H430" s="617"/>
      <c r="I430" s="612"/>
      <c r="J430" s="617" t="s">
        <v>576</v>
      </c>
      <c r="K430" s="619">
        <v>0.21000000000000002</v>
      </c>
      <c r="L430" s="620">
        <v>0.27</v>
      </c>
      <c r="M430" s="621">
        <v>0.23</v>
      </c>
    </row>
    <row r="431" spans="2:13" ht="13.5" customHeight="1" thickBot="1" x14ac:dyDescent="0.25">
      <c r="B431" s="1306"/>
      <c r="C431" s="1309"/>
      <c r="D431" s="622"/>
      <c r="E431" s="623"/>
      <c r="F431" s="624"/>
      <c r="G431" s="623"/>
      <c r="H431" s="624"/>
      <c r="I431" s="625"/>
      <c r="J431" s="624" t="s">
        <v>586</v>
      </c>
      <c r="K431" s="627">
        <v>2</v>
      </c>
      <c r="L431" s="628">
        <v>2.2400000000000002</v>
      </c>
      <c r="M431" s="629">
        <v>2.04</v>
      </c>
    </row>
    <row r="432" spans="2:13" ht="12.75" customHeight="1" x14ac:dyDescent="0.2">
      <c r="B432" s="1304">
        <v>346</v>
      </c>
      <c r="C432" s="796" t="s">
        <v>20</v>
      </c>
      <c r="D432" s="797"/>
      <c r="E432" s="635">
        <v>47.6</v>
      </c>
      <c r="F432" s="636" t="s">
        <v>574</v>
      </c>
      <c r="G432" s="610" t="s">
        <v>581</v>
      </c>
      <c r="H432" s="617" t="s">
        <v>581</v>
      </c>
      <c r="I432" s="637">
        <v>49.7</v>
      </c>
      <c r="J432" s="636">
        <v>75</v>
      </c>
      <c r="K432" s="602">
        <v>0.1</v>
      </c>
      <c r="L432" s="603">
        <v>0.13</v>
      </c>
      <c r="M432" s="604">
        <v>0.14000000000000001</v>
      </c>
    </row>
    <row r="433" spans="2:13" ht="12.75" customHeight="1" x14ac:dyDescent="0.2">
      <c r="B433" s="1305"/>
      <c r="C433" s="798" t="s">
        <v>23</v>
      </c>
      <c r="D433" s="799"/>
      <c r="E433" s="610" t="s">
        <v>575</v>
      </c>
      <c r="F433" s="611" t="s">
        <v>575</v>
      </c>
      <c r="G433" s="610" t="s">
        <v>581</v>
      </c>
      <c r="H433" s="617" t="s">
        <v>581</v>
      </c>
      <c r="I433" s="612" t="s">
        <v>575</v>
      </c>
      <c r="J433" s="611" t="s">
        <v>575</v>
      </c>
      <c r="K433" s="613">
        <v>0.28999999999999998</v>
      </c>
      <c r="L433" s="614">
        <v>0.35</v>
      </c>
      <c r="M433" s="615">
        <v>0.38</v>
      </c>
    </row>
    <row r="434" spans="2:13" ht="13.5" customHeight="1" thickBot="1" x14ac:dyDescent="0.25">
      <c r="B434" s="1306"/>
      <c r="C434" s="696"/>
      <c r="D434" s="696"/>
      <c r="E434" s="623"/>
      <c r="F434" s="624"/>
      <c r="G434" s="623"/>
      <c r="H434" s="624"/>
      <c r="I434" s="625"/>
      <c r="J434" s="624" t="s">
        <v>576</v>
      </c>
      <c r="K434" s="632">
        <v>0.39</v>
      </c>
      <c r="L434" s="628">
        <v>0.48</v>
      </c>
      <c r="M434" s="633">
        <v>0.52</v>
      </c>
    </row>
    <row r="435" spans="2:13" ht="12.75" customHeight="1" x14ac:dyDescent="0.2">
      <c r="B435" s="1304">
        <v>372</v>
      </c>
      <c r="C435" s="732" t="s">
        <v>20</v>
      </c>
      <c r="D435" s="781"/>
      <c r="E435" s="599">
        <v>47.6</v>
      </c>
      <c r="F435" s="636" t="s">
        <v>574</v>
      </c>
      <c r="G435" s="610" t="s">
        <v>581</v>
      </c>
      <c r="H435" s="617" t="s">
        <v>581</v>
      </c>
      <c r="I435" s="601">
        <v>49.7</v>
      </c>
      <c r="J435" s="600">
        <v>65</v>
      </c>
      <c r="K435" s="602">
        <v>0</v>
      </c>
      <c r="L435" s="603">
        <v>0</v>
      </c>
      <c r="M435" s="604">
        <v>0</v>
      </c>
    </row>
    <row r="436" spans="2:13" ht="12.75" customHeight="1" x14ac:dyDescent="0.2">
      <c r="B436" s="1305"/>
      <c r="C436" s="734" t="s">
        <v>23</v>
      </c>
      <c r="D436" s="616"/>
      <c r="E436" s="610" t="s">
        <v>575</v>
      </c>
      <c r="F436" s="611" t="s">
        <v>575</v>
      </c>
      <c r="G436" s="610" t="s">
        <v>581</v>
      </c>
      <c r="H436" s="617" t="s">
        <v>581</v>
      </c>
      <c r="I436" s="612" t="s">
        <v>575</v>
      </c>
      <c r="J436" s="611" t="s">
        <v>575</v>
      </c>
      <c r="K436" s="613">
        <v>0</v>
      </c>
      <c r="L436" s="614">
        <v>0.01</v>
      </c>
      <c r="M436" s="615">
        <v>0.01</v>
      </c>
    </row>
    <row r="437" spans="2:13" ht="13.5" customHeight="1" thickBot="1" x14ac:dyDescent="0.25">
      <c r="B437" s="1306"/>
      <c r="C437" s="696"/>
      <c r="D437" s="696"/>
      <c r="E437" s="623"/>
      <c r="F437" s="624"/>
      <c r="G437" s="623"/>
      <c r="H437" s="624"/>
      <c r="I437" s="625"/>
      <c r="J437" s="624" t="s">
        <v>576</v>
      </c>
      <c r="K437" s="627">
        <v>0</v>
      </c>
      <c r="L437" s="800">
        <v>0.01</v>
      </c>
      <c r="M437" s="801">
        <v>0.01</v>
      </c>
    </row>
    <row r="438" spans="2:13" ht="12.75" customHeight="1" x14ac:dyDescent="0.2">
      <c r="B438" s="1304">
        <v>387</v>
      </c>
      <c r="C438" s="1352" t="s">
        <v>573</v>
      </c>
      <c r="D438" s="634">
        <v>8</v>
      </c>
      <c r="E438" s="635">
        <v>47.6</v>
      </c>
      <c r="F438" s="636" t="s">
        <v>574</v>
      </c>
      <c r="G438" s="610" t="s">
        <v>581</v>
      </c>
      <c r="H438" s="617" t="s">
        <v>581</v>
      </c>
      <c r="I438" s="637">
        <v>49.7</v>
      </c>
      <c r="J438" s="636">
        <v>80</v>
      </c>
      <c r="K438" s="602">
        <v>0.12996000000000002</v>
      </c>
      <c r="L438" s="603">
        <v>0.14615999999999998</v>
      </c>
      <c r="M438" s="604">
        <v>0.12372</v>
      </c>
    </row>
    <row r="439" spans="2:13" ht="12.75" customHeight="1" x14ac:dyDescent="0.2">
      <c r="B439" s="1305"/>
      <c r="C439" s="1353"/>
      <c r="D439" s="609">
        <v>15</v>
      </c>
      <c r="E439" s="610" t="s">
        <v>575</v>
      </c>
      <c r="F439" s="611" t="s">
        <v>575</v>
      </c>
      <c r="G439" s="610" t="s">
        <v>581</v>
      </c>
      <c r="H439" s="617" t="s">
        <v>581</v>
      </c>
      <c r="I439" s="612" t="s">
        <v>575</v>
      </c>
      <c r="J439" s="611" t="s">
        <v>575</v>
      </c>
      <c r="K439" s="613">
        <v>0.72863999999999995</v>
      </c>
      <c r="L439" s="614">
        <v>1.3037399999999999</v>
      </c>
      <c r="M439" s="615">
        <v>1.46052</v>
      </c>
    </row>
    <row r="440" spans="2:13" ht="12.75" customHeight="1" x14ac:dyDescent="0.2">
      <c r="B440" s="1305"/>
      <c r="C440" s="1353"/>
      <c r="D440" s="609">
        <v>16</v>
      </c>
      <c r="E440" s="610" t="s">
        <v>575</v>
      </c>
      <c r="F440" s="611" t="s">
        <v>575</v>
      </c>
      <c r="G440" s="610" t="s">
        <v>581</v>
      </c>
      <c r="H440" s="617" t="s">
        <v>581</v>
      </c>
      <c r="I440" s="612" t="s">
        <v>575</v>
      </c>
      <c r="J440" s="611" t="s">
        <v>575</v>
      </c>
      <c r="K440" s="613">
        <v>0.50772000000000006</v>
      </c>
      <c r="L440" s="614">
        <v>1.0191600000000001</v>
      </c>
      <c r="M440" s="615">
        <v>1.1233199999999999</v>
      </c>
    </row>
    <row r="441" spans="2:13" ht="13.5" customHeight="1" x14ac:dyDescent="0.2">
      <c r="B441" s="1305"/>
      <c r="C441" s="1353"/>
      <c r="D441" s="609">
        <v>17</v>
      </c>
      <c r="E441" s="610" t="s">
        <v>575</v>
      </c>
      <c r="F441" s="611" t="s">
        <v>575</v>
      </c>
      <c r="G441" s="610" t="s">
        <v>581</v>
      </c>
      <c r="H441" s="617" t="s">
        <v>581</v>
      </c>
      <c r="I441" s="612" t="s">
        <v>575</v>
      </c>
      <c r="J441" s="611" t="s">
        <v>575</v>
      </c>
      <c r="K441" s="613">
        <v>0.25680000000000003</v>
      </c>
      <c r="L441" s="614">
        <v>0.38448000000000004</v>
      </c>
      <c r="M441" s="615">
        <v>0.46307999999999999</v>
      </c>
    </row>
    <row r="442" spans="2:13" ht="12.75" customHeight="1" x14ac:dyDescent="0.2">
      <c r="B442" s="1305"/>
      <c r="C442" s="1353"/>
      <c r="D442" s="609">
        <v>18</v>
      </c>
      <c r="E442" s="610" t="s">
        <v>575</v>
      </c>
      <c r="F442" s="611" t="s">
        <v>575</v>
      </c>
      <c r="G442" s="610" t="s">
        <v>581</v>
      </c>
      <c r="H442" s="617" t="s">
        <v>581</v>
      </c>
      <c r="I442" s="612" t="s">
        <v>575</v>
      </c>
      <c r="J442" s="611" t="s">
        <v>575</v>
      </c>
      <c r="K442" s="613">
        <v>0.54791999999999996</v>
      </c>
      <c r="L442" s="614">
        <v>0.88955999999999991</v>
      </c>
      <c r="M442" s="615">
        <v>1.28844</v>
      </c>
    </row>
    <row r="443" spans="2:13" ht="12.75" customHeight="1" x14ac:dyDescent="0.2">
      <c r="B443" s="1305"/>
      <c r="C443" s="1353"/>
      <c r="D443" s="616"/>
      <c r="E443" s="610"/>
      <c r="F443" s="617"/>
      <c r="G443" s="610"/>
      <c r="H443" s="617"/>
      <c r="I443" s="612"/>
      <c r="J443" s="617" t="s">
        <v>576</v>
      </c>
      <c r="K443" s="619">
        <v>2.1710400000000001</v>
      </c>
      <c r="L443" s="620">
        <v>3.7430999999999996</v>
      </c>
      <c r="M443" s="621">
        <v>4.4590800000000002</v>
      </c>
    </row>
    <row r="444" spans="2:13" ht="13.5" customHeight="1" thickBot="1" x14ac:dyDescent="0.25">
      <c r="B444" s="1306"/>
      <c r="C444" s="1360"/>
      <c r="D444" s="622"/>
      <c r="E444" s="623"/>
      <c r="F444" s="624"/>
      <c r="G444" s="623"/>
      <c r="H444" s="624"/>
      <c r="I444" s="625"/>
      <c r="J444" s="624" t="s">
        <v>577</v>
      </c>
      <c r="K444" s="627">
        <v>3.46</v>
      </c>
      <c r="L444" s="628">
        <v>5.46</v>
      </c>
      <c r="M444" s="629">
        <v>6.35</v>
      </c>
    </row>
    <row r="445" spans="2:13" ht="12.75" customHeight="1" x14ac:dyDescent="0.2">
      <c r="B445" s="1304">
        <v>388</v>
      </c>
      <c r="C445" s="1307" t="s">
        <v>602</v>
      </c>
      <c r="D445" s="634">
        <v>8</v>
      </c>
      <c r="E445" s="1314"/>
      <c r="F445" s="1315"/>
      <c r="G445" s="635">
        <v>49</v>
      </c>
      <c r="H445" s="636">
        <v>30</v>
      </c>
      <c r="I445" s="637">
        <v>49.7</v>
      </c>
      <c r="J445" s="636">
        <v>60</v>
      </c>
      <c r="K445" s="602">
        <v>3.29</v>
      </c>
      <c r="L445" s="603">
        <v>3.43</v>
      </c>
      <c r="M445" s="604">
        <v>3.51</v>
      </c>
    </row>
    <row r="446" spans="2:13" ht="12.75" customHeight="1" x14ac:dyDescent="0.2">
      <c r="B446" s="1305"/>
      <c r="C446" s="1308"/>
      <c r="D446" s="609">
        <v>9</v>
      </c>
      <c r="E446" s="1326"/>
      <c r="F446" s="1327"/>
      <c r="G446" s="610" t="s">
        <v>575</v>
      </c>
      <c r="H446" s="611" t="s">
        <v>575</v>
      </c>
      <c r="I446" s="612" t="s">
        <v>575</v>
      </c>
      <c r="J446" s="611" t="s">
        <v>575</v>
      </c>
      <c r="K446" s="613">
        <v>0</v>
      </c>
      <c r="L446" s="614">
        <v>0</v>
      </c>
      <c r="M446" s="615">
        <v>0</v>
      </c>
    </row>
    <row r="447" spans="2:13" ht="13.5" customHeight="1" x14ac:dyDescent="0.2">
      <c r="B447" s="1305"/>
      <c r="C447" s="1308"/>
      <c r="D447" s="609">
        <v>30</v>
      </c>
      <c r="E447" s="1326"/>
      <c r="F447" s="1327"/>
      <c r="G447" s="610" t="s">
        <v>575</v>
      </c>
      <c r="H447" s="611" t="s">
        <v>575</v>
      </c>
      <c r="I447" s="612" t="s">
        <v>575</v>
      </c>
      <c r="J447" s="611" t="s">
        <v>575</v>
      </c>
      <c r="K447" s="613">
        <v>0.02</v>
      </c>
      <c r="L447" s="614">
        <v>0.01</v>
      </c>
      <c r="M447" s="615">
        <v>0.02</v>
      </c>
    </row>
    <row r="448" spans="2:13" ht="12.75" customHeight="1" x14ac:dyDescent="0.2">
      <c r="B448" s="1305"/>
      <c r="C448" s="1308"/>
      <c r="D448" s="609">
        <v>33</v>
      </c>
      <c r="E448" s="1326"/>
      <c r="F448" s="1327"/>
      <c r="G448" s="610" t="s">
        <v>575</v>
      </c>
      <c r="H448" s="611" t="s">
        <v>575</v>
      </c>
      <c r="I448" s="612" t="s">
        <v>575</v>
      </c>
      <c r="J448" s="611" t="s">
        <v>575</v>
      </c>
      <c r="K448" s="613">
        <v>0</v>
      </c>
      <c r="L448" s="614">
        <v>0</v>
      </c>
      <c r="M448" s="615">
        <v>0</v>
      </c>
    </row>
    <row r="449" spans="2:13" ht="12.75" customHeight="1" x14ac:dyDescent="0.2">
      <c r="B449" s="1305"/>
      <c r="C449" s="1308"/>
      <c r="D449" s="616"/>
      <c r="E449" s="1326"/>
      <c r="F449" s="1327"/>
      <c r="G449" s="610"/>
      <c r="H449" s="617"/>
      <c r="I449" s="612"/>
      <c r="J449" s="617" t="s">
        <v>576</v>
      </c>
      <c r="K449" s="619">
        <f>SUM(K445:K448)</f>
        <v>3.31</v>
      </c>
      <c r="L449" s="620">
        <f>SUM(L445:L448)</f>
        <v>3.44</v>
      </c>
      <c r="M449" s="621">
        <f>SUM(M445:M448)</f>
        <v>3.53</v>
      </c>
    </row>
    <row r="450" spans="2:13" ht="13.5" customHeight="1" thickBot="1" x14ac:dyDescent="0.25">
      <c r="B450" s="1306"/>
      <c r="C450" s="1309"/>
      <c r="D450" s="622"/>
      <c r="E450" s="1328"/>
      <c r="F450" s="1329"/>
      <c r="G450" s="623"/>
      <c r="H450" s="624"/>
      <c r="I450" s="644"/>
      <c r="J450" s="643" t="s">
        <v>577</v>
      </c>
      <c r="K450" s="627">
        <v>4</v>
      </c>
      <c r="L450" s="628">
        <v>4.3899999999999997</v>
      </c>
      <c r="M450" s="629">
        <v>4.3600000000000003</v>
      </c>
    </row>
    <row r="451" spans="2:13" ht="12.75" customHeight="1" x14ac:dyDescent="0.2">
      <c r="B451" s="1304">
        <v>389</v>
      </c>
      <c r="C451" s="1307" t="s">
        <v>573</v>
      </c>
      <c r="D451" s="634">
        <v>10</v>
      </c>
      <c r="E451" s="635">
        <v>47.6</v>
      </c>
      <c r="F451" s="636" t="s">
        <v>574</v>
      </c>
      <c r="G451" s="599" t="s">
        <v>581</v>
      </c>
      <c r="H451" s="600" t="s">
        <v>581</v>
      </c>
      <c r="I451" s="637">
        <v>49.7</v>
      </c>
      <c r="J451" s="636">
        <v>80</v>
      </c>
      <c r="K451" s="602">
        <v>0.04</v>
      </c>
      <c r="L451" s="603">
        <v>7.0000000000000007E-2</v>
      </c>
      <c r="M451" s="604">
        <v>0.06</v>
      </c>
    </row>
    <row r="452" spans="2:13" ht="12.75" customHeight="1" x14ac:dyDescent="0.2">
      <c r="B452" s="1305"/>
      <c r="C452" s="1308"/>
      <c r="D452" s="609">
        <v>17</v>
      </c>
      <c r="E452" s="610" t="s">
        <v>575</v>
      </c>
      <c r="F452" s="611" t="s">
        <v>575</v>
      </c>
      <c r="G452" s="610" t="s">
        <v>581</v>
      </c>
      <c r="H452" s="617" t="s">
        <v>581</v>
      </c>
      <c r="I452" s="612" t="s">
        <v>575</v>
      </c>
      <c r="J452" s="611" t="s">
        <v>575</v>
      </c>
      <c r="K452" s="613">
        <v>0.5</v>
      </c>
      <c r="L452" s="614">
        <v>0.21</v>
      </c>
      <c r="M452" s="615">
        <v>0.21</v>
      </c>
    </row>
    <row r="453" spans="2:13" ht="13.5" customHeight="1" x14ac:dyDescent="0.2">
      <c r="B453" s="1305"/>
      <c r="C453" s="1308"/>
      <c r="D453" s="609">
        <v>35</v>
      </c>
      <c r="E453" s="610" t="s">
        <v>575</v>
      </c>
      <c r="F453" s="611" t="s">
        <v>575</v>
      </c>
      <c r="G453" s="610" t="s">
        <v>581</v>
      </c>
      <c r="H453" s="617" t="s">
        <v>581</v>
      </c>
      <c r="I453" s="612" t="s">
        <v>575</v>
      </c>
      <c r="J453" s="611" t="s">
        <v>575</v>
      </c>
      <c r="K453" s="613">
        <v>0.86</v>
      </c>
      <c r="L453" s="614">
        <v>1.47</v>
      </c>
      <c r="M453" s="615">
        <v>1.65</v>
      </c>
    </row>
    <row r="454" spans="2:13" ht="12.75" customHeight="1" x14ac:dyDescent="0.2">
      <c r="B454" s="1305"/>
      <c r="C454" s="1308"/>
      <c r="D454" s="609">
        <v>43</v>
      </c>
      <c r="E454" s="610" t="s">
        <v>575</v>
      </c>
      <c r="F454" s="611" t="s">
        <v>575</v>
      </c>
      <c r="G454" s="610" t="s">
        <v>581</v>
      </c>
      <c r="H454" s="617" t="s">
        <v>581</v>
      </c>
      <c r="I454" s="612" t="s">
        <v>575</v>
      </c>
      <c r="J454" s="611" t="s">
        <v>575</v>
      </c>
      <c r="K454" s="613">
        <v>0.6</v>
      </c>
      <c r="L454" s="614">
        <v>0.85</v>
      </c>
      <c r="M454" s="615">
        <v>1.0900000000000001</v>
      </c>
    </row>
    <row r="455" spans="2:13" ht="12.75" customHeight="1" x14ac:dyDescent="0.2">
      <c r="B455" s="1305"/>
      <c r="C455" s="1308"/>
      <c r="D455" s="616"/>
      <c r="E455" s="610"/>
      <c r="F455" s="617"/>
      <c r="G455" s="610"/>
      <c r="H455" s="617"/>
      <c r="I455" s="612"/>
      <c r="J455" s="617" t="s">
        <v>576</v>
      </c>
      <c r="K455" s="619">
        <f>SUM(K451:K454)</f>
        <v>2</v>
      </c>
      <c r="L455" s="620">
        <f>SUM(L451:L454)</f>
        <v>2.6</v>
      </c>
      <c r="M455" s="621">
        <f>SUM(M451:M454)</f>
        <v>3.01</v>
      </c>
    </row>
    <row r="456" spans="2:13" ht="13.5" customHeight="1" thickBot="1" x14ac:dyDescent="0.25">
      <c r="B456" s="1306"/>
      <c r="C456" s="1309"/>
      <c r="D456" s="622"/>
      <c r="E456" s="623"/>
      <c r="F456" s="624"/>
      <c r="G456" s="623"/>
      <c r="H456" s="624"/>
      <c r="I456" s="625"/>
      <c r="J456" s="624" t="s">
        <v>577</v>
      </c>
      <c r="K456" s="627">
        <v>4.49</v>
      </c>
      <c r="L456" s="628">
        <v>5.37</v>
      </c>
      <c r="M456" s="629">
        <v>5.73</v>
      </c>
    </row>
    <row r="457" spans="2:13" ht="12.75" customHeight="1" x14ac:dyDescent="0.2">
      <c r="B457" s="1304">
        <v>394</v>
      </c>
      <c r="C457" s="634" t="s">
        <v>20</v>
      </c>
      <c r="D457" s="781"/>
      <c r="E457" s="1314"/>
      <c r="F457" s="1315"/>
      <c r="G457" s="635">
        <v>49</v>
      </c>
      <c r="H457" s="636">
        <v>30</v>
      </c>
      <c r="I457" s="637">
        <v>49.7</v>
      </c>
      <c r="J457" s="653">
        <v>80</v>
      </c>
      <c r="K457" s="602">
        <v>0.57999999999999996</v>
      </c>
      <c r="L457" s="603">
        <v>0.68</v>
      </c>
      <c r="M457" s="604">
        <v>0.7</v>
      </c>
    </row>
    <row r="458" spans="2:13" ht="12.75" customHeight="1" x14ac:dyDescent="0.2">
      <c r="B458" s="1305"/>
      <c r="C458" s="609" t="s">
        <v>23</v>
      </c>
      <c r="D458" s="616"/>
      <c r="E458" s="1326"/>
      <c r="F458" s="1327"/>
      <c r="G458" s="610" t="s">
        <v>575</v>
      </c>
      <c r="H458" s="666" t="s">
        <v>575</v>
      </c>
      <c r="I458" s="612" t="s">
        <v>575</v>
      </c>
      <c r="J458" s="666" t="s">
        <v>575</v>
      </c>
      <c r="K458" s="613">
        <v>0.28999999999999998</v>
      </c>
      <c r="L458" s="614">
        <v>0.32</v>
      </c>
      <c r="M458" s="615">
        <v>0.32</v>
      </c>
    </row>
    <row r="459" spans="2:13" ht="13.5" customHeight="1" thickBot="1" x14ac:dyDescent="0.25">
      <c r="B459" s="1306"/>
      <c r="C459" s="622"/>
      <c r="D459" s="622"/>
      <c r="E459" s="1328"/>
      <c r="F459" s="1329"/>
      <c r="G459" s="623"/>
      <c r="H459" s="624"/>
      <c r="I459" s="625"/>
      <c r="J459" s="660" t="s">
        <v>576</v>
      </c>
      <c r="K459" s="627">
        <v>0.86999999999999988</v>
      </c>
      <c r="L459" s="628">
        <v>1</v>
      </c>
      <c r="M459" s="633">
        <v>1.02</v>
      </c>
    </row>
    <row r="460" spans="2:13" ht="13.5" customHeight="1" x14ac:dyDescent="0.2">
      <c r="B460" s="1348">
        <v>400</v>
      </c>
      <c r="C460" s="1307" t="s">
        <v>602</v>
      </c>
      <c r="D460" s="634">
        <v>13</v>
      </c>
      <c r="E460" s="802">
        <v>46.8</v>
      </c>
      <c r="F460" s="636" t="s">
        <v>574</v>
      </c>
      <c r="G460" s="802">
        <v>48.6</v>
      </c>
      <c r="H460" s="791">
        <v>50</v>
      </c>
      <c r="I460" s="790">
        <v>49.4</v>
      </c>
      <c r="J460" s="791">
        <v>10</v>
      </c>
      <c r="K460" s="743">
        <v>0.74</v>
      </c>
      <c r="L460" s="744">
        <v>1.45</v>
      </c>
      <c r="M460" s="745">
        <v>1.58</v>
      </c>
    </row>
    <row r="461" spans="2:13" ht="12.75" customHeight="1" x14ac:dyDescent="0.2">
      <c r="B461" s="1349"/>
      <c r="C461" s="1308"/>
      <c r="D461" s="609">
        <v>20</v>
      </c>
      <c r="E461" s="610" t="s">
        <v>575</v>
      </c>
      <c r="F461" s="611" t="s">
        <v>575</v>
      </c>
      <c r="G461" s="610" t="s">
        <v>575</v>
      </c>
      <c r="H461" s="611" t="s">
        <v>575</v>
      </c>
      <c r="I461" s="612" t="s">
        <v>575</v>
      </c>
      <c r="J461" s="611" t="s">
        <v>575</v>
      </c>
      <c r="K461" s="688">
        <v>1.38</v>
      </c>
      <c r="L461" s="689">
        <v>1.99</v>
      </c>
      <c r="M461" s="711">
        <v>2.44</v>
      </c>
    </row>
    <row r="462" spans="2:13" ht="12.75" customHeight="1" x14ac:dyDescent="0.2">
      <c r="B462" s="1349"/>
      <c r="C462" s="1308"/>
      <c r="D462" s="616"/>
      <c r="E462" s="803"/>
      <c r="F462" s="618"/>
      <c r="G462" s="803"/>
      <c r="H462" s="618"/>
      <c r="I462" s="792"/>
      <c r="J462" s="618" t="s">
        <v>576</v>
      </c>
      <c r="K462" s="619">
        <v>2.12</v>
      </c>
      <c r="L462" s="620">
        <v>3.44</v>
      </c>
      <c r="M462" s="621">
        <v>4.0199999999999996</v>
      </c>
    </row>
    <row r="463" spans="2:13" ht="13.5" customHeight="1" thickBot="1" x14ac:dyDescent="0.25">
      <c r="B463" s="1350"/>
      <c r="C463" s="1309"/>
      <c r="D463" s="622"/>
      <c r="E463" s="804"/>
      <c r="F463" s="626"/>
      <c r="G463" s="804"/>
      <c r="H463" s="626"/>
      <c r="I463" s="805"/>
      <c r="J463" s="626" t="s">
        <v>577</v>
      </c>
      <c r="K463" s="627">
        <v>6.68</v>
      </c>
      <c r="L463" s="628">
        <v>8.01</v>
      </c>
      <c r="M463" s="629">
        <v>8.6199999999999992</v>
      </c>
    </row>
    <row r="464" spans="2:13" ht="12.75" customHeight="1" x14ac:dyDescent="0.2">
      <c r="B464" s="1304">
        <v>408</v>
      </c>
      <c r="C464" s="732" t="s">
        <v>20</v>
      </c>
      <c r="D464" s="781"/>
      <c r="E464" s="635">
        <v>46.5</v>
      </c>
      <c r="F464" s="636" t="s">
        <v>574</v>
      </c>
      <c r="G464" s="635">
        <v>48.6</v>
      </c>
      <c r="H464" s="636">
        <v>80</v>
      </c>
      <c r="I464" s="637">
        <v>49.7</v>
      </c>
      <c r="J464" s="653">
        <v>80</v>
      </c>
      <c r="K464" s="602">
        <v>2.36</v>
      </c>
      <c r="L464" s="603">
        <v>2.27</v>
      </c>
      <c r="M464" s="647">
        <v>2.2999999999999998</v>
      </c>
    </row>
    <row r="465" spans="2:13" ht="12.75" customHeight="1" x14ac:dyDescent="0.2">
      <c r="B465" s="1305"/>
      <c r="C465" s="734" t="s">
        <v>23</v>
      </c>
      <c r="D465" s="616"/>
      <c r="E465" s="610" t="s">
        <v>575</v>
      </c>
      <c r="F465" s="611" t="s">
        <v>575</v>
      </c>
      <c r="G465" s="610" t="s">
        <v>575</v>
      </c>
      <c r="H465" s="611" t="s">
        <v>575</v>
      </c>
      <c r="I465" s="612" t="s">
        <v>575</v>
      </c>
      <c r="J465" s="666" t="s">
        <v>575</v>
      </c>
      <c r="K465" s="613">
        <v>0.6</v>
      </c>
      <c r="L465" s="614">
        <v>0</v>
      </c>
      <c r="M465" s="649">
        <v>0</v>
      </c>
    </row>
    <row r="466" spans="2:13" ht="13.5" customHeight="1" thickBot="1" x14ac:dyDescent="0.25">
      <c r="B466" s="1306"/>
      <c r="C466" s="622"/>
      <c r="D466" s="622"/>
      <c r="E466" s="623"/>
      <c r="F466" s="624"/>
      <c r="G466" s="623"/>
      <c r="H466" s="624"/>
      <c r="I466" s="625"/>
      <c r="J466" s="660" t="s">
        <v>576</v>
      </c>
      <c r="K466" s="627">
        <v>2.96</v>
      </c>
      <c r="L466" s="628">
        <v>2.27</v>
      </c>
      <c r="M466" s="633">
        <v>2.2999999999999998</v>
      </c>
    </row>
    <row r="467" spans="2:13" ht="12.75" customHeight="1" x14ac:dyDescent="0.2">
      <c r="B467" s="1348">
        <v>417</v>
      </c>
      <c r="C467" s="1307" t="s">
        <v>573</v>
      </c>
      <c r="D467" s="634">
        <v>3</v>
      </c>
      <c r="E467" s="1314"/>
      <c r="F467" s="1315"/>
      <c r="G467" s="802">
        <v>49</v>
      </c>
      <c r="H467" s="791">
        <v>40</v>
      </c>
      <c r="I467" s="790">
        <v>49.7</v>
      </c>
      <c r="J467" s="791">
        <v>65</v>
      </c>
      <c r="K467" s="743">
        <v>0.86</v>
      </c>
      <c r="L467" s="744">
        <v>0.79</v>
      </c>
      <c r="M467" s="745">
        <v>0.74</v>
      </c>
    </row>
    <row r="468" spans="2:13" ht="12.75" customHeight="1" x14ac:dyDescent="0.2">
      <c r="B468" s="1349"/>
      <c r="C468" s="1308"/>
      <c r="D468" s="609">
        <v>4</v>
      </c>
      <c r="E468" s="1326"/>
      <c r="F468" s="1327"/>
      <c r="G468" s="610" t="s">
        <v>575</v>
      </c>
      <c r="H468" s="611" t="s">
        <v>575</v>
      </c>
      <c r="I468" s="612" t="s">
        <v>575</v>
      </c>
      <c r="J468" s="611" t="s">
        <v>575</v>
      </c>
      <c r="K468" s="688">
        <v>0.91</v>
      </c>
      <c r="L468" s="689">
        <v>0.86</v>
      </c>
      <c r="M468" s="711">
        <v>0.82</v>
      </c>
    </row>
    <row r="469" spans="2:13" ht="13.5" customHeight="1" x14ac:dyDescent="0.2">
      <c r="B469" s="1349"/>
      <c r="C469" s="1308"/>
      <c r="D469" s="609">
        <v>7</v>
      </c>
      <c r="E469" s="1326"/>
      <c r="F469" s="1327"/>
      <c r="G469" s="610" t="s">
        <v>575</v>
      </c>
      <c r="H469" s="611" t="s">
        <v>575</v>
      </c>
      <c r="I469" s="612" t="s">
        <v>575</v>
      </c>
      <c r="J469" s="611" t="s">
        <v>575</v>
      </c>
      <c r="K469" s="688">
        <v>0</v>
      </c>
      <c r="L469" s="689">
        <v>0.71</v>
      </c>
      <c r="M469" s="711">
        <v>0.79</v>
      </c>
    </row>
    <row r="470" spans="2:13" ht="12.75" customHeight="1" x14ac:dyDescent="0.2">
      <c r="B470" s="1349"/>
      <c r="C470" s="1308"/>
      <c r="D470" s="609">
        <v>8</v>
      </c>
      <c r="E470" s="1326"/>
      <c r="F470" s="1327"/>
      <c r="G470" s="610" t="s">
        <v>575</v>
      </c>
      <c r="H470" s="611" t="s">
        <v>575</v>
      </c>
      <c r="I470" s="612" t="s">
        <v>575</v>
      </c>
      <c r="J470" s="611" t="s">
        <v>575</v>
      </c>
      <c r="K470" s="688">
        <v>0</v>
      </c>
      <c r="L470" s="689">
        <v>0</v>
      </c>
      <c r="M470" s="711">
        <v>0</v>
      </c>
    </row>
    <row r="471" spans="2:13" ht="12.75" customHeight="1" x14ac:dyDescent="0.2">
      <c r="B471" s="1349"/>
      <c r="C471" s="1308"/>
      <c r="D471" s="616"/>
      <c r="E471" s="1326"/>
      <c r="F471" s="1327"/>
      <c r="G471" s="803"/>
      <c r="H471" s="618"/>
      <c r="I471" s="792"/>
      <c r="J471" s="618" t="s">
        <v>576</v>
      </c>
      <c r="K471" s="619">
        <v>1.77</v>
      </c>
      <c r="L471" s="620">
        <v>2.36</v>
      </c>
      <c r="M471" s="621">
        <v>2.35</v>
      </c>
    </row>
    <row r="472" spans="2:13" ht="13.5" customHeight="1" thickBot="1" x14ac:dyDescent="0.25">
      <c r="B472" s="1350"/>
      <c r="C472" s="1309"/>
      <c r="D472" s="622"/>
      <c r="E472" s="1328"/>
      <c r="F472" s="1329"/>
      <c r="G472" s="804"/>
      <c r="H472" s="626"/>
      <c r="I472" s="805"/>
      <c r="J472" s="626" t="s">
        <v>577</v>
      </c>
      <c r="K472" s="627">
        <v>1.81</v>
      </c>
      <c r="L472" s="628">
        <v>2.4300000000000002</v>
      </c>
      <c r="M472" s="629">
        <v>2.4</v>
      </c>
    </row>
    <row r="473" spans="2:13" ht="12.75" customHeight="1" x14ac:dyDescent="0.2">
      <c r="B473" s="1304">
        <v>419</v>
      </c>
      <c r="C473" s="1352" t="s">
        <v>603</v>
      </c>
      <c r="D473" s="806" t="s">
        <v>604</v>
      </c>
      <c r="E473" s="1354"/>
      <c r="F473" s="1355"/>
      <c r="G473" s="807">
        <v>49</v>
      </c>
      <c r="H473" s="791">
        <v>5</v>
      </c>
      <c r="I473" s="790">
        <v>49.8</v>
      </c>
      <c r="J473" s="791">
        <v>110</v>
      </c>
      <c r="K473" s="743">
        <v>0.51</v>
      </c>
      <c r="L473" s="744">
        <v>0.88</v>
      </c>
      <c r="M473" s="745">
        <v>1.19</v>
      </c>
    </row>
    <row r="474" spans="2:13" ht="13.5" customHeight="1" x14ac:dyDescent="0.2">
      <c r="B474" s="1305"/>
      <c r="C474" s="1353"/>
      <c r="D474" s="808" t="s">
        <v>605</v>
      </c>
      <c r="E474" s="1356"/>
      <c r="F474" s="1357"/>
      <c r="G474" s="610" t="s">
        <v>575</v>
      </c>
      <c r="H474" s="611" t="s">
        <v>575</v>
      </c>
      <c r="I474" s="612" t="s">
        <v>575</v>
      </c>
      <c r="J474" s="611" t="s">
        <v>575</v>
      </c>
      <c r="K474" s="688">
        <v>0.33</v>
      </c>
      <c r="L474" s="689">
        <v>0.51</v>
      </c>
      <c r="M474" s="711">
        <v>0.51</v>
      </c>
    </row>
    <row r="475" spans="2:13" ht="12.75" customHeight="1" x14ac:dyDescent="0.2">
      <c r="B475" s="1305"/>
      <c r="C475" s="1353"/>
      <c r="D475" s="808" t="s">
        <v>606</v>
      </c>
      <c r="E475" s="1358"/>
      <c r="F475" s="1359"/>
      <c r="G475" s="610" t="s">
        <v>575</v>
      </c>
      <c r="H475" s="611" t="s">
        <v>575</v>
      </c>
      <c r="I475" s="612" t="s">
        <v>575</v>
      </c>
      <c r="J475" s="611" t="s">
        <v>575</v>
      </c>
      <c r="K475" s="688">
        <v>0.15</v>
      </c>
      <c r="L475" s="689">
        <v>0.43</v>
      </c>
      <c r="M475" s="711">
        <v>0.44</v>
      </c>
    </row>
    <row r="476" spans="2:13" ht="13.5" customHeight="1" x14ac:dyDescent="0.2">
      <c r="B476" s="1305"/>
      <c r="C476" s="1308" t="s">
        <v>602</v>
      </c>
      <c r="D476" s="658">
        <v>11</v>
      </c>
      <c r="E476" s="610">
        <v>46.5</v>
      </c>
      <c r="F476" s="617" t="s">
        <v>574</v>
      </c>
      <c r="G476" s="809">
        <v>48.6</v>
      </c>
      <c r="H476" s="810">
        <v>85</v>
      </c>
      <c r="I476" s="811">
        <v>49.6</v>
      </c>
      <c r="J476" s="810">
        <v>35</v>
      </c>
      <c r="K476" s="812">
        <v>0.14000000000000001</v>
      </c>
      <c r="L476" s="714">
        <v>0.28999999999999998</v>
      </c>
      <c r="M476" s="813">
        <v>0.36</v>
      </c>
    </row>
    <row r="477" spans="2:13" ht="13.5" customHeight="1" x14ac:dyDescent="0.2">
      <c r="B477" s="1305"/>
      <c r="C477" s="1308"/>
      <c r="D477" s="658">
        <v>12</v>
      </c>
      <c r="E477" s="803" t="s">
        <v>575</v>
      </c>
      <c r="F477" s="793" t="s">
        <v>575</v>
      </c>
      <c r="G477" s="792" t="s">
        <v>575</v>
      </c>
      <c r="H477" s="793" t="s">
        <v>575</v>
      </c>
      <c r="I477" s="792" t="s">
        <v>575</v>
      </c>
      <c r="J477" s="793" t="s">
        <v>575</v>
      </c>
      <c r="K477" s="812">
        <v>0.15</v>
      </c>
      <c r="L477" s="714">
        <v>0.37</v>
      </c>
      <c r="M477" s="813">
        <v>0.46</v>
      </c>
    </row>
    <row r="478" spans="2:13" ht="13.5" customHeight="1" thickBot="1" x14ac:dyDescent="0.25">
      <c r="B478" s="1306"/>
      <c r="C478" s="1309"/>
      <c r="D478" s="814"/>
      <c r="E478" s="804"/>
      <c r="F478" s="626"/>
      <c r="G478" s="815"/>
      <c r="H478" s="626"/>
      <c r="I478" s="805"/>
      <c r="J478" s="626" t="s">
        <v>576</v>
      </c>
      <c r="K478" s="632">
        <v>1.28</v>
      </c>
      <c r="L478" s="628">
        <v>2.48</v>
      </c>
      <c r="M478" s="633">
        <v>2.96</v>
      </c>
    </row>
    <row r="479" spans="2:13" ht="12.75" customHeight="1" x14ac:dyDescent="0.2">
      <c r="B479" s="1304">
        <v>303</v>
      </c>
      <c r="C479" s="1307" t="s">
        <v>573</v>
      </c>
      <c r="D479" s="816">
        <v>17</v>
      </c>
      <c r="E479" s="817">
        <v>47.6</v>
      </c>
      <c r="F479" s="636" t="s">
        <v>574</v>
      </c>
      <c r="G479" s="610" t="s">
        <v>581</v>
      </c>
      <c r="H479" s="617" t="s">
        <v>581</v>
      </c>
      <c r="I479" s="818">
        <v>49.7</v>
      </c>
      <c r="J479" s="819">
        <v>85</v>
      </c>
      <c r="K479" s="820">
        <v>2.9000000000000001E-2</v>
      </c>
      <c r="L479" s="821">
        <v>4.4999999999999998E-2</v>
      </c>
      <c r="M479" s="822">
        <v>9.0999999999999998E-2</v>
      </c>
    </row>
    <row r="480" spans="2:13" ht="12.75" customHeight="1" x14ac:dyDescent="0.2">
      <c r="B480" s="1305"/>
      <c r="C480" s="1308"/>
      <c r="D480" s="823">
        <v>49</v>
      </c>
      <c r="E480" s="824" t="s">
        <v>575</v>
      </c>
      <c r="F480" s="825" t="s">
        <v>575</v>
      </c>
      <c r="G480" s="610" t="s">
        <v>581</v>
      </c>
      <c r="H480" s="617" t="s">
        <v>581</v>
      </c>
      <c r="I480" s="792" t="s">
        <v>575</v>
      </c>
      <c r="J480" s="793" t="s">
        <v>575</v>
      </c>
      <c r="K480" s="812">
        <v>0.33200000000000002</v>
      </c>
      <c r="L480" s="714">
        <v>0.34200000000000003</v>
      </c>
      <c r="M480" s="813">
        <v>0.29599999999999999</v>
      </c>
    </row>
    <row r="481" spans="2:13" ht="12.75" customHeight="1" x14ac:dyDescent="0.2">
      <c r="B481" s="1305"/>
      <c r="C481" s="1308"/>
      <c r="D481" s="823">
        <v>13</v>
      </c>
      <c r="E481" s="824" t="s">
        <v>575</v>
      </c>
      <c r="F481" s="825" t="s">
        <v>575</v>
      </c>
      <c r="G481" s="610" t="s">
        <v>581</v>
      </c>
      <c r="H481" s="617" t="s">
        <v>581</v>
      </c>
      <c r="I481" s="792" t="s">
        <v>575</v>
      </c>
      <c r="J481" s="793" t="s">
        <v>575</v>
      </c>
      <c r="K481" s="812">
        <v>0.13</v>
      </c>
      <c r="L481" s="714">
        <v>0.12</v>
      </c>
      <c r="M481" s="813">
        <v>0.12</v>
      </c>
    </row>
    <row r="482" spans="2:13" ht="12.75" customHeight="1" x14ac:dyDescent="0.2">
      <c r="B482" s="1305"/>
      <c r="C482" s="1308"/>
      <c r="D482" s="641"/>
      <c r="E482" s="824"/>
      <c r="F482" s="825"/>
      <c r="G482" s="824"/>
      <c r="H482" s="825"/>
      <c r="I482" s="811"/>
      <c r="J482" s="826" t="s">
        <v>576</v>
      </c>
      <c r="K482" s="769">
        <f>SUM(K479:K481)</f>
        <v>0.49100000000000005</v>
      </c>
      <c r="L482" s="620">
        <f>SUM(L479:L481)</f>
        <v>0.50700000000000001</v>
      </c>
      <c r="M482" s="827">
        <f>SUM(M479:M481)</f>
        <v>0.50700000000000001</v>
      </c>
    </row>
    <row r="483" spans="2:13" ht="13.5" customHeight="1" thickBot="1" x14ac:dyDescent="0.25">
      <c r="B483" s="1305"/>
      <c r="C483" s="1308"/>
      <c r="D483" s="641"/>
      <c r="E483" s="824"/>
      <c r="F483" s="825"/>
      <c r="G483" s="824"/>
      <c r="H483" s="825"/>
      <c r="I483" s="811"/>
      <c r="J483" s="825" t="s">
        <v>607</v>
      </c>
      <c r="K483" s="828">
        <v>1.1599999999999999</v>
      </c>
      <c r="L483" s="709">
        <v>1.159</v>
      </c>
      <c r="M483" s="827">
        <v>1.1739999999999999</v>
      </c>
    </row>
    <row r="484" spans="2:13" ht="0.75" hidden="1" customHeight="1" thickBot="1" x14ac:dyDescent="0.25">
      <c r="B484" s="1305"/>
      <c r="C484" s="1308"/>
      <c r="D484" s="641"/>
      <c r="E484" s="824"/>
      <c r="F484" s="825"/>
      <c r="G484" s="824"/>
      <c r="H484" s="825"/>
      <c r="I484" s="811"/>
      <c r="J484" s="825"/>
      <c r="K484" s="708"/>
      <c r="L484" s="709"/>
      <c r="M484" s="710"/>
    </row>
    <row r="485" spans="2:13" x14ac:dyDescent="0.2">
      <c r="B485" s="1304" t="s">
        <v>209</v>
      </c>
      <c r="C485" s="1307" t="s">
        <v>573</v>
      </c>
      <c r="D485" s="634">
        <v>5</v>
      </c>
      <c r="E485" s="635">
        <v>48.7</v>
      </c>
      <c r="F485" s="829" t="s">
        <v>574</v>
      </c>
      <c r="G485" s="635">
        <v>48.9</v>
      </c>
      <c r="H485" s="636">
        <v>10</v>
      </c>
      <c r="I485" s="637">
        <v>49.8</v>
      </c>
      <c r="J485" s="653">
        <v>110</v>
      </c>
      <c r="K485" s="743">
        <v>0.03</v>
      </c>
      <c r="L485" s="744">
        <v>0.05</v>
      </c>
      <c r="M485" s="745">
        <v>0.04</v>
      </c>
    </row>
    <row r="486" spans="2:13" x14ac:dyDescent="0.2">
      <c r="B486" s="1305"/>
      <c r="C486" s="1308"/>
      <c r="D486" s="609">
        <v>13</v>
      </c>
      <c r="E486" s="610" t="s">
        <v>575</v>
      </c>
      <c r="F486" s="611" t="s">
        <v>575</v>
      </c>
      <c r="G486" s="610" t="s">
        <v>575</v>
      </c>
      <c r="H486" s="611" t="s">
        <v>575</v>
      </c>
      <c r="I486" s="612" t="s">
        <v>575</v>
      </c>
      <c r="J486" s="611" t="s">
        <v>575</v>
      </c>
      <c r="K486" s="685">
        <v>0.23</v>
      </c>
      <c r="L486" s="686">
        <v>0.21</v>
      </c>
      <c r="M486" s="787">
        <v>0.22</v>
      </c>
    </row>
    <row r="487" spans="2:13" x14ac:dyDescent="0.2">
      <c r="B487" s="1305"/>
      <c r="C487" s="1308"/>
      <c r="D487" s="609">
        <v>17</v>
      </c>
      <c r="E487" s="610" t="s">
        <v>575</v>
      </c>
      <c r="F487" s="611" t="s">
        <v>575</v>
      </c>
      <c r="G487" s="610" t="s">
        <v>575</v>
      </c>
      <c r="H487" s="611" t="s">
        <v>575</v>
      </c>
      <c r="I487" s="612" t="s">
        <v>575</v>
      </c>
      <c r="J487" s="611" t="s">
        <v>575</v>
      </c>
      <c r="K487" s="685">
        <v>2.6</v>
      </c>
      <c r="L487" s="686">
        <v>2.74</v>
      </c>
      <c r="M487" s="787">
        <v>2.63</v>
      </c>
    </row>
    <row r="488" spans="2:13" x14ac:dyDescent="0.2">
      <c r="B488" s="1305"/>
      <c r="C488" s="1308"/>
      <c r="D488" s="609">
        <v>26</v>
      </c>
      <c r="E488" s="610" t="s">
        <v>575</v>
      </c>
      <c r="F488" s="611" t="s">
        <v>575</v>
      </c>
      <c r="G488" s="610" t="s">
        <v>575</v>
      </c>
      <c r="H488" s="611" t="s">
        <v>575</v>
      </c>
      <c r="I488" s="612" t="s">
        <v>575</v>
      </c>
      <c r="J488" s="611" t="s">
        <v>575</v>
      </c>
      <c r="K488" s="688">
        <v>0.71</v>
      </c>
      <c r="L488" s="689">
        <v>0.68</v>
      </c>
      <c r="M488" s="711">
        <v>0.99</v>
      </c>
    </row>
    <row r="489" spans="2:13" x14ac:dyDescent="0.2">
      <c r="B489" s="1305"/>
      <c r="C489" s="1308"/>
      <c r="D489" s="609">
        <v>38</v>
      </c>
      <c r="E489" s="610" t="s">
        <v>575</v>
      </c>
      <c r="F489" s="611" t="s">
        <v>575</v>
      </c>
      <c r="G489" s="610" t="s">
        <v>575</v>
      </c>
      <c r="H489" s="611" t="s">
        <v>575</v>
      </c>
      <c r="I489" s="612" t="s">
        <v>575</v>
      </c>
      <c r="J489" s="611" t="s">
        <v>575</v>
      </c>
      <c r="K489" s="688">
        <v>1.93</v>
      </c>
      <c r="L489" s="689">
        <v>2.17</v>
      </c>
      <c r="M489" s="711">
        <v>2.0099999999999998</v>
      </c>
    </row>
    <row r="490" spans="2:13" x14ac:dyDescent="0.2">
      <c r="B490" s="1305"/>
      <c r="C490" s="1308"/>
      <c r="D490" s="609">
        <v>41</v>
      </c>
      <c r="E490" s="610" t="s">
        <v>575</v>
      </c>
      <c r="F490" s="611" t="s">
        <v>575</v>
      </c>
      <c r="G490" s="610" t="s">
        <v>575</v>
      </c>
      <c r="H490" s="611" t="s">
        <v>575</v>
      </c>
      <c r="I490" s="612" t="s">
        <v>575</v>
      </c>
      <c r="J490" s="611" t="s">
        <v>575</v>
      </c>
      <c r="K490" s="688">
        <v>0.03</v>
      </c>
      <c r="L490" s="689">
        <v>0.2</v>
      </c>
      <c r="M490" s="711">
        <v>0.04</v>
      </c>
    </row>
    <row r="491" spans="2:13" x14ac:dyDescent="0.2">
      <c r="B491" s="1305"/>
      <c r="C491" s="1308"/>
      <c r="D491" s="609">
        <v>49</v>
      </c>
      <c r="E491" s="610" t="s">
        <v>575</v>
      </c>
      <c r="F491" s="611" t="s">
        <v>575</v>
      </c>
      <c r="G491" s="610" t="s">
        <v>575</v>
      </c>
      <c r="H491" s="611" t="s">
        <v>575</v>
      </c>
      <c r="I491" s="612" t="s">
        <v>575</v>
      </c>
      <c r="J491" s="611" t="s">
        <v>575</v>
      </c>
      <c r="K491" s="688">
        <v>2.33</v>
      </c>
      <c r="L491" s="689">
        <v>2.36</v>
      </c>
      <c r="M491" s="711">
        <v>2.2799999999999998</v>
      </c>
    </row>
    <row r="492" spans="2:13" x14ac:dyDescent="0.2">
      <c r="B492" s="1305"/>
      <c r="C492" s="1308"/>
      <c r="D492" s="609">
        <v>51</v>
      </c>
      <c r="E492" s="610" t="s">
        <v>575</v>
      </c>
      <c r="F492" s="611" t="s">
        <v>575</v>
      </c>
      <c r="G492" s="610" t="s">
        <v>575</v>
      </c>
      <c r="H492" s="611" t="s">
        <v>575</v>
      </c>
      <c r="I492" s="612" t="s">
        <v>575</v>
      </c>
      <c r="J492" s="611" t="s">
        <v>575</v>
      </c>
      <c r="K492" s="688">
        <v>1.38</v>
      </c>
      <c r="L492" s="689">
        <v>0.94</v>
      </c>
      <c r="M492" s="711">
        <v>0.73</v>
      </c>
    </row>
    <row r="493" spans="2:13" x14ac:dyDescent="0.2">
      <c r="B493" s="1305"/>
      <c r="C493" s="1308"/>
      <c r="D493" s="776">
        <v>53</v>
      </c>
      <c r="E493" s="610" t="s">
        <v>575</v>
      </c>
      <c r="F493" s="617" t="s">
        <v>575</v>
      </c>
      <c r="G493" s="642" t="s">
        <v>575</v>
      </c>
      <c r="H493" s="718" t="s">
        <v>575</v>
      </c>
      <c r="I493" s="612" t="s">
        <v>575</v>
      </c>
      <c r="J493" s="611" t="s">
        <v>575</v>
      </c>
      <c r="K493" s="713">
        <v>0.06</v>
      </c>
      <c r="L493" s="714">
        <v>0.1</v>
      </c>
      <c r="M493" s="715">
        <v>0.09</v>
      </c>
    </row>
    <row r="494" spans="2:13" x14ac:dyDescent="0.2">
      <c r="B494" s="1305"/>
      <c r="C494" s="1308"/>
      <c r="D494" s="776">
        <v>4</v>
      </c>
      <c r="E494" s="599">
        <v>47.2</v>
      </c>
      <c r="F494" s="830" t="s">
        <v>574</v>
      </c>
      <c r="G494" s="610">
        <v>48.7</v>
      </c>
      <c r="H494" s="611">
        <v>45</v>
      </c>
      <c r="I494" s="644">
        <v>49.7</v>
      </c>
      <c r="J494" s="831">
        <v>75</v>
      </c>
      <c r="K494" s="713">
        <v>8.2899999999999991</v>
      </c>
      <c r="L494" s="714">
        <v>8.6</v>
      </c>
      <c r="M494" s="715">
        <v>8.61</v>
      </c>
    </row>
    <row r="495" spans="2:13" x14ac:dyDescent="0.2">
      <c r="B495" s="1305"/>
      <c r="C495" s="1308"/>
      <c r="D495" s="776">
        <v>45</v>
      </c>
      <c r="E495" s="610" t="s">
        <v>575</v>
      </c>
      <c r="F495" s="611" t="s">
        <v>575</v>
      </c>
      <c r="G495" s="610" t="s">
        <v>575</v>
      </c>
      <c r="H495" s="611" t="s">
        <v>575</v>
      </c>
      <c r="I495" s="612" t="s">
        <v>575</v>
      </c>
      <c r="J495" s="611" t="s">
        <v>575</v>
      </c>
      <c r="K495" s="713">
        <v>2.72</v>
      </c>
      <c r="L495" s="714">
        <v>2.99</v>
      </c>
      <c r="M495" s="715">
        <v>2.76</v>
      </c>
    </row>
    <row r="496" spans="2:13" x14ac:dyDescent="0.2">
      <c r="B496" s="1305"/>
      <c r="C496" s="1308"/>
      <c r="D496" s="609"/>
      <c r="E496" s="610"/>
      <c r="F496" s="611"/>
      <c r="G496" s="610"/>
      <c r="H496" s="611"/>
      <c r="I496" s="612"/>
      <c r="J496" s="657" t="s">
        <v>576</v>
      </c>
      <c r="K496" s="769">
        <f>SUM(K485:K495)</f>
        <v>20.309999999999999</v>
      </c>
      <c r="L496" s="620">
        <f>SUM(L485:L495)</f>
        <v>21.04</v>
      </c>
      <c r="M496" s="770">
        <f>SUM(M485:M495)</f>
        <v>20.399999999999999</v>
      </c>
    </row>
    <row r="497" spans="2:13" ht="13.5" thickBot="1" x14ac:dyDescent="0.25">
      <c r="B497" s="1306"/>
      <c r="C497" s="1309"/>
      <c r="D497" s="622"/>
      <c r="E497" s="832"/>
      <c r="F497" s="833"/>
      <c r="G497" s="623"/>
      <c r="H497" s="624"/>
      <c r="I497" s="625"/>
      <c r="J497" s="660" t="s">
        <v>607</v>
      </c>
      <c r="K497" s="627">
        <v>50.9</v>
      </c>
      <c r="L497" s="628">
        <v>48.7</v>
      </c>
      <c r="M497" s="629">
        <v>49.8</v>
      </c>
    </row>
    <row r="498" spans="2:13" x14ac:dyDescent="0.2">
      <c r="B498" s="1304" t="s">
        <v>219</v>
      </c>
      <c r="C498" s="1333"/>
      <c r="D498" s="598">
        <v>22</v>
      </c>
      <c r="E498" s="610">
        <v>47.6</v>
      </c>
      <c r="F498" s="830" t="s">
        <v>608</v>
      </c>
      <c r="G498" s="610">
        <v>48.7</v>
      </c>
      <c r="H498" s="617">
        <v>35</v>
      </c>
      <c r="I498" s="601" t="s">
        <v>581</v>
      </c>
      <c r="J498" s="600" t="s">
        <v>581</v>
      </c>
      <c r="K498" s="743">
        <v>6.4</v>
      </c>
      <c r="L498" s="744">
        <v>9.24</v>
      </c>
      <c r="M498" s="745">
        <v>9.0399999999999991</v>
      </c>
    </row>
    <row r="499" spans="2:13" x14ac:dyDescent="0.2">
      <c r="B499" s="1305"/>
      <c r="C499" s="1333"/>
      <c r="D499" s="598">
        <v>35</v>
      </c>
      <c r="E499" s="610" t="s">
        <v>575</v>
      </c>
      <c r="F499" s="611" t="s">
        <v>575</v>
      </c>
      <c r="G499" s="610">
        <v>48.7</v>
      </c>
      <c r="H499" s="617">
        <v>35</v>
      </c>
      <c r="I499" s="601" t="s">
        <v>581</v>
      </c>
      <c r="J499" s="600" t="s">
        <v>581</v>
      </c>
      <c r="K499" s="782">
        <v>0.18</v>
      </c>
      <c r="L499" s="783">
        <v>0.14000000000000001</v>
      </c>
      <c r="M499" s="784">
        <v>4.0000000000000001E-3</v>
      </c>
    </row>
    <row r="500" spans="2:13" x14ac:dyDescent="0.2">
      <c r="B500" s="1305"/>
      <c r="C500" s="1333"/>
      <c r="D500" s="609"/>
      <c r="E500" s="665"/>
      <c r="F500" s="666"/>
      <c r="G500" s="610"/>
      <c r="H500" s="617"/>
      <c r="I500" s="612"/>
      <c r="J500" s="617" t="s">
        <v>576</v>
      </c>
      <c r="K500" s="619">
        <f>SUM(K498:K499)</f>
        <v>6.58</v>
      </c>
      <c r="L500" s="620">
        <f>SUM(L498:L499)</f>
        <v>9.3800000000000008</v>
      </c>
      <c r="M500" s="621">
        <f>SUM(M498:M499)</f>
        <v>9.0439999999999987</v>
      </c>
    </row>
    <row r="501" spans="2:13" ht="13.5" thickBot="1" x14ac:dyDescent="0.25">
      <c r="B501" s="1306"/>
      <c r="C501" s="1351"/>
      <c r="D501" s="641"/>
      <c r="E501" s="834"/>
      <c r="F501" s="835"/>
      <c r="G501" s="623"/>
      <c r="H501" s="624"/>
      <c r="I501" s="644"/>
      <c r="J501" s="643" t="s">
        <v>586</v>
      </c>
      <c r="K501" s="627">
        <v>40.9</v>
      </c>
      <c r="L501" s="628">
        <v>44.3</v>
      </c>
      <c r="M501" s="629">
        <v>44.5</v>
      </c>
    </row>
    <row r="502" spans="2:13" x14ac:dyDescent="0.2">
      <c r="B502" s="1304" t="s">
        <v>234</v>
      </c>
      <c r="C502" s="1332" t="s">
        <v>609</v>
      </c>
      <c r="D502" s="836">
        <v>502</v>
      </c>
      <c r="E502" s="1314"/>
      <c r="F502" s="1315"/>
      <c r="G502" s="635">
        <v>49</v>
      </c>
      <c r="H502" s="636">
        <v>35</v>
      </c>
      <c r="I502" s="837" t="s">
        <v>581</v>
      </c>
      <c r="J502" s="838" t="s">
        <v>581</v>
      </c>
      <c r="K502" s="743">
        <v>8.3000000000000007</v>
      </c>
      <c r="L502" s="744">
        <v>8.5</v>
      </c>
      <c r="M502" s="745">
        <v>8.6999999999999993</v>
      </c>
    </row>
    <row r="503" spans="2:13" x14ac:dyDescent="0.2">
      <c r="B503" s="1305"/>
      <c r="C503" s="1333"/>
      <c r="D503" s="839">
        <v>602</v>
      </c>
      <c r="E503" s="1326"/>
      <c r="F503" s="1327"/>
      <c r="G503" s="610" t="s">
        <v>575</v>
      </c>
      <c r="H503" s="611" t="s">
        <v>575</v>
      </c>
      <c r="I503" s="612" t="s">
        <v>581</v>
      </c>
      <c r="J503" s="617" t="s">
        <v>581</v>
      </c>
      <c r="K503" s="688">
        <v>8.3000000000000007</v>
      </c>
      <c r="L503" s="689">
        <v>8.4</v>
      </c>
      <c r="M503" s="711">
        <v>8.6</v>
      </c>
    </row>
    <row r="504" spans="2:13" x14ac:dyDescent="0.2">
      <c r="B504" s="1305"/>
      <c r="C504" s="1333"/>
      <c r="D504" s="839"/>
      <c r="E504" s="1326"/>
      <c r="F504" s="1327"/>
      <c r="G504" s="610"/>
      <c r="H504" s="617"/>
      <c r="I504" s="681"/>
      <c r="J504" s="657" t="s">
        <v>576</v>
      </c>
      <c r="K504" s="619">
        <f>SUM(K502:K503)</f>
        <v>16.600000000000001</v>
      </c>
      <c r="L504" s="620">
        <f t="shared" ref="L504:M504" si="0">SUM(L502:L503)</f>
        <v>16.899999999999999</v>
      </c>
      <c r="M504" s="621">
        <f t="shared" si="0"/>
        <v>17.299999999999997</v>
      </c>
    </row>
    <row r="505" spans="2:13" ht="13.5" thickBot="1" x14ac:dyDescent="0.25">
      <c r="B505" s="1306"/>
      <c r="C505" s="1351"/>
      <c r="D505" s="622"/>
      <c r="E505" s="1328"/>
      <c r="F505" s="1329"/>
      <c r="G505" s="623"/>
      <c r="H505" s="624"/>
      <c r="I505" s="840"/>
      <c r="J505" s="660" t="s">
        <v>586</v>
      </c>
      <c r="K505" s="627">
        <v>24</v>
      </c>
      <c r="L505" s="628">
        <v>24</v>
      </c>
      <c r="M505" s="629">
        <v>24</v>
      </c>
    </row>
    <row r="506" spans="2:13" x14ac:dyDescent="0.2">
      <c r="B506" s="1304">
        <v>15</v>
      </c>
      <c r="C506" s="1308"/>
      <c r="D506" s="598">
        <v>15</v>
      </c>
      <c r="E506" s="610">
        <v>47.4</v>
      </c>
      <c r="F506" s="611" t="s">
        <v>610</v>
      </c>
      <c r="G506" s="610">
        <v>48.7</v>
      </c>
      <c r="H506" s="611">
        <v>40</v>
      </c>
      <c r="I506" s="601">
        <v>49.8</v>
      </c>
      <c r="J506" s="605">
        <v>115</v>
      </c>
      <c r="K506" s="602">
        <v>0</v>
      </c>
      <c r="L506" s="603">
        <v>0</v>
      </c>
      <c r="M506" s="604">
        <v>0</v>
      </c>
    </row>
    <row r="507" spans="2:13" x14ac:dyDescent="0.2">
      <c r="B507" s="1305"/>
      <c r="C507" s="1308"/>
      <c r="D507" s="609">
        <v>24</v>
      </c>
      <c r="E507" s="610" t="s">
        <v>575</v>
      </c>
      <c r="F507" s="611" t="s">
        <v>575</v>
      </c>
      <c r="G507" s="610" t="s">
        <v>575</v>
      </c>
      <c r="H507" s="611" t="s">
        <v>575</v>
      </c>
      <c r="I507" s="610" t="s">
        <v>575</v>
      </c>
      <c r="J507" s="611" t="s">
        <v>575</v>
      </c>
      <c r="K507" s="613">
        <v>0.87</v>
      </c>
      <c r="L507" s="614">
        <v>1.29</v>
      </c>
      <c r="M507" s="615">
        <v>1.5</v>
      </c>
    </row>
    <row r="508" spans="2:13" x14ac:dyDescent="0.2">
      <c r="B508" s="1305"/>
      <c r="C508" s="1308"/>
      <c r="D508" s="609">
        <v>25</v>
      </c>
      <c r="E508" s="610" t="s">
        <v>575</v>
      </c>
      <c r="F508" s="611" t="s">
        <v>575</v>
      </c>
      <c r="G508" s="610" t="s">
        <v>575</v>
      </c>
      <c r="H508" s="611" t="s">
        <v>575</v>
      </c>
      <c r="I508" s="610" t="s">
        <v>575</v>
      </c>
      <c r="J508" s="611" t="s">
        <v>575</v>
      </c>
      <c r="K508" s="648">
        <v>0.51</v>
      </c>
      <c r="L508" s="614">
        <v>0.95</v>
      </c>
      <c r="M508" s="649">
        <v>0.84</v>
      </c>
    </row>
    <row r="509" spans="2:13" x14ac:dyDescent="0.2">
      <c r="B509" s="1305"/>
      <c r="C509" s="1308"/>
      <c r="D509" s="616"/>
      <c r="E509" s="841"/>
      <c r="F509" s="842"/>
      <c r="G509" s="610"/>
      <c r="H509" s="617"/>
      <c r="I509" s="612"/>
      <c r="J509" s="617" t="s">
        <v>576</v>
      </c>
      <c r="K509" s="619">
        <f>SUM(K506:K508)</f>
        <v>1.38</v>
      </c>
      <c r="L509" s="620">
        <f>SUM(L506:L508)</f>
        <v>2.2400000000000002</v>
      </c>
      <c r="M509" s="621">
        <f>SUM(M506:M508)</f>
        <v>2.34</v>
      </c>
    </row>
    <row r="510" spans="2:13" ht="13.5" thickBot="1" x14ac:dyDescent="0.25">
      <c r="B510" s="1305"/>
      <c r="C510" s="1308"/>
      <c r="D510" s="641"/>
      <c r="E510" s="843"/>
      <c r="F510" s="844"/>
      <c r="G510" s="642"/>
      <c r="H510" s="643"/>
      <c r="I510" s="644"/>
      <c r="J510" s="643" t="s">
        <v>577</v>
      </c>
      <c r="K510" s="627">
        <v>2.14</v>
      </c>
      <c r="L510" s="628">
        <v>3.69</v>
      </c>
      <c r="M510" s="629">
        <v>3.57</v>
      </c>
    </row>
    <row r="511" spans="2:13" ht="23.25" thickBot="1" x14ac:dyDescent="0.25">
      <c r="B511" s="1305"/>
      <c r="C511" s="845" t="s">
        <v>611</v>
      </c>
      <c r="D511" s="846" t="s">
        <v>241</v>
      </c>
      <c r="E511" s="847">
        <v>47.4</v>
      </c>
      <c r="F511" s="848" t="s">
        <v>610</v>
      </c>
      <c r="G511" s="847">
        <v>48.7</v>
      </c>
      <c r="H511" s="848">
        <v>40</v>
      </c>
      <c r="I511" s="849">
        <v>49.8</v>
      </c>
      <c r="J511" s="848">
        <v>115</v>
      </c>
      <c r="K511" s="850">
        <v>0</v>
      </c>
      <c r="L511" s="851">
        <v>0</v>
      </c>
      <c r="M511" s="852">
        <v>0</v>
      </c>
    </row>
    <row r="512" spans="2:13" ht="13.5" thickBot="1" x14ac:dyDescent="0.25">
      <c r="B512" s="1306"/>
      <c r="C512" s="696"/>
      <c r="D512" s="696"/>
      <c r="E512" s="853"/>
      <c r="F512" s="854"/>
      <c r="G512" s="699"/>
      <c r="H512" s="700"/>
      <c r="I512" s="855"/>
      <c r="J512" s="700" t="s">
        <v>612</v>
      </c>
      <c r="K512" s="856">
        <f>K511+K509</f>
        <v>1.38</v>
      </c>
      <c r="L512" s="857">
        <f>L511+L509</f>
        <v>2.2400000000000002</v>
      </c>
      <c r="M512" s="858">
        <f>M511+M509</f>
        <v>2.34</v>
      </c>
    </row>
    <row r="513" spans="2:13" x14ac:dyDescent="0.2">
      <c r="B513" s="1304">
        <v>18</v>
      </c>
      <c r="C513" s="1308" t="s">
        <v>573</v>
      </c>
      <c r="D513" s="598">
        <v>2</v>
      </c>
      <c r="E513" s="859">
        <v>47.2</v>
      </c>
      <c r="F513" s="611" t="s">
        <v>610</v>
      </c>
      <c r="G513" s="599">
        <v>48.7</v>
      </c>
      <c r="H513" s="600">
        <v>45</v>
      </c>
      <c r="I513" s="601">
        <v>49.8</v>
      </c>
      <c r="J513" s="600">
        <v>105</v>
      </c>
      <c r="K513" s="860">
        <v>5.7000000000000002E-2</v>
      </c>
      <c r="L513" s="861">
        <v>6.2E-2</v>
      </c>
      <c r="M513" s="862">
        <v>9.5000000000000001E-2</v>
      </c>
    </row>
    <row r="514" spans="2:13" x14ac:dyDescent="0.2">
      <c r="B514" s="1305"/>
      <c r="C514" s="1308"/>
      <c r="D514" s="609">
        <v>5</v>
      </c>
      <c r="E514" s="610" t="s">
        <v>575</v>
      </c>
      <c r="F514" s="611" t="s">
        <v>575</v>
      </c>
      <c r="G514" s="610" t="s">
        <v>575</v>
      </c>
      <c r="H514" s="611" t="s">
        <v>575</v>
      </c>
      <c r="I514" s="612" t="s">
        <v>575</v>
      </c>
      <c r="J514" s="611" t="s">
        <v>575</v>
      </c>
      <c r="K514" s="613">
        <v>0.79</v>
      </c>
      <c r="L514" s="614">
        <v>1.25</v>
      </c>
      <c r="M514" s="615">
        <v>1.1100000000000001</v>
      </c>
    </row>
    <row r="515" spans="2:13" x14ac:dyDescent="0.2">
      <c r="B515" s="1305"/>
      <c r="C515" s="1308"/>
      <c r="D515" s="609">
        <v>6</v>
      </c>
      <c r="E515" s="610" t="s">
        <v>575</v>
      </c>
      <c r="F515" s="611" t="s">
        <v>575</v>
      </c>
      <c r="G515" s="610" t="s">
        <v>575</v>
      </c>
      <c r="H515" s="611" t="s">
        <v>575</v>
      </c>
      <c r="I515" s="612" t="s">
        <v>575</v>
      </c>
      <c r="J515" s="611" t="s">
        <v>575</v>
      </c>
      <c r="K515" s="638">
        <v>1.71</v>
      </c>
      <c r="L515" s="639">
        <v>2.71</v>
      </c>
      <c r="M515" s="640">
        <v>2.95</v>
      </c>
    </row>
    <row r="516" spans="2:13" x14ac:dyDescent="0.2">
      <c r="B516" s="1305"/>
      <c r="C516" s="1308"/>
      <c r="D516" s="609">
        <v>7</v>
      </c>
      <c r="E516" s="610" t="s">
        <v>575</v>
      </c>
      <c r="F516" s="611" t="s">
        <v>575</v>
      </c>
      <c r="G516" s="610" t="s">
        <v>575</v>
      </c>
      <c r="H516" s="611" t="s">
        <v>575</v>
      </c>
      <c r="I516" s="612" t="s">
        <v>575</v>
      </c>
      <c r="J516" s="611" t="s">
        <v>575</v>
      </c>
      <c r="K516" s="863">
        <v>8.7999999999999995E-2</v>
      </c>
      <c r="L516" s="864">
        <v>9.7000000000000003E-2</v>
      </c>
      <c r="M516" s="865">
        <v>9.6000000000000002E-2</v>
      </c>
    </row>
    <row r="517" spans="2:13" x14ac:dyDescent="0.2">
      <c r="B517" s="1305"/>
      <c r="C517" s="1308"/>
      <c r="D517" s="609">
        <v>8</v>
      </c>
      <c r="E517" s="610" t="s">
        <v>575</v>
      </c>
      <c r="F517" s="611" t="s">
        <v>575</v>
      </c>
      <c r="G517" s="610" t="s">
        <v>575</v>
      </c>
      <c r="H517" s="611" t="s">
        <v>575</v>
      </c>
      <c r="I517" s="612" t="s">
        <v>575</v>
      </c>
      <c r="J517" s="611" t="s">
        <v>575</v>
      </c>
      <c r="K517" s="613">
        <v>0.46</v>
      </c>
      <c r="L517" s="614">
        <v>0.73</v>
      </c>
      <c r="M517" s="615">
        <v>0.88</v>
      </c>
    </row>
    <row r="518" spans="2:13" x14ac:dyDescent="0.2">
      <c r="B518" s="1305"/>
      <c r="C518" s="1308"/>
      <c r="D518" s="609">
        <v>10</v>
      </c>
      <c r="E518" s="610" t="s">
        <v>575</v>
      </c>
      <c r="F518" s="611" t="s">
        <v>575</v>
      </c>
      <c r="G518" s="610" t="s">
        <v>575</v>
      </c>
      <c r="H518" s="611" t="s">
        <v>575</v>
      </c>
      <c r="I518" s="612" t="s">
        <v>575</v>
      </c>
      <c r="J518" s="611" t="s">
        <v>575</v>
      </c>
      <c r="K518" s="613">
        <v>0</v>
      </c>
      <c r="L518" s="614">
        <v>0</v>
      </c>
      <c r="M518" s="615">
        <v>0</v>
      </c>
    </row>
    <row r="519" spans="2:13" x14ac:dyDescent="0.2">
      <c r="B519" s="1305"/>
      <c r="C519" s="1308"/>
      <c r="D519" s="609">
        <v>11</v>
      </c>
      <c r="E519" s="610" t="s">
        <v>575</v>
      </c>
      <c r="F519" s="611" t="s">
        <v>575</v>
      </c>
      <c r="G519" s="610" t="s">
        <v>575</v>
      </c>
      <c r="H519" s="611" t="s">
        <v>575</v>
      </c>
      <c r="I519" s="612" t="s">
        <v>575</v>
      </c>
      <c r="J519" s="611" t="s">
        <v>575</v>
      </c>
      <c r="K519" s="613">
        <v>0</v>
      </c>
      <c r="L519" s="614">
        <v>0</v>
      </c>
      <c r="M519" s="615">
        <v>0</v>
      </c>
    </row>
    <row r="520" spans="2:13" x14ac:dyDescent="0.2">
      <c r="B520" s="1305"/>
      <c r="C520" s="1308"/>
      <c r="D520" s="609">
        <v>15</v>
      </c>
      <c r="E520" s="610" t="s">
        <v>575</v>
      </c>
      <c r="F520" s="611" t="s">
        <v>575</v>
      </c>
      <c r="G520" s="610" t="s">
        <v>575</v>
      </c>
      <c r="H520" s="611" t="s">
        <v>575</v>
      </c>
      <c r="I520" s="612" t="s">
        <v>575</v>
      </c>
      <c r="J520" s="611" t="s">
        <v>575</v>
      </c>
      <c r="K520" s="613">
        <v>0.56000000000000005</v>
      </c>
      <c r="L520" s="614">
        <v>0.93</v>
      </c>
      <c r="M520" s="615">
        <v>0.93</v>
      </c>
    </row>
    <row r="521" spans="2:13" x14ac:dyDescent="0.2">
      <c r="B521" s="1305"/>
      <c r="C521" s="1308"/>
      <c r="D521" s="609">
        <v>20</v>
      </c>
      <c r="E521" s="610" t="s">
        <v>575</v>
      </c>
      <c r="F521" s="611" t="s">
        <v>575</v>
      </c>
      <c r="G521" s="610" t="s">
        <v>575</v>
      </c>
      <c r="H521" s="611" t="s">
        <v>575</v>
      </c>
      <c r="I521" s="612" t="s">
        <v>575</v>
      </c>
      <c r="J521" s="611" t="s">
        <v>575</v>
      </c>
      <c r="K521" s="613">
        <v>1.46</v>
      </c>
      <c r="L521" s="614">
        <v>2.77</v>
      </c>
      <c r="M521" s="615">
        <v>3.09</v>
      </c>
    </row>
    <row r="522" spans="2:13" x14ac:dyDescent="0.2">
      <c r="B522" s="1305"/>
      <c r="C522" s="1308"/>
      <c r="D522" s="609">
        <v>23</v>
      </c>
      <c r="E522" s="610" t="s">
        <v>575</v>
      </c>
      <c r="F522" s="611" t="s">
        <v>575</v>
      </c>
      <c r="G522" s="610" t="s">
        <v>575</v>
      </c>
      <c r="H522" s="611" t="s">
        <v>575</v>
      </c>
      <c r="I522" s="612" t="s">
        <v>575</v>
      </c>
      <c r="J522" s="611" t="s">
        <v>575</v>
      </c>
      <c r="K522" s="613">
        <v>1.23</v>
      </c>
      <c r="L522" s="614">
        <v>2.36</v>
      </c>
      <c r="M522" s="615">
        <v>2.69</v>
      </c>
    </row>
    <row r="523" spans="2:13" x14ac:dyDescent="0.2">
      <c r="B523" s="1305"/>
      <c r="C523" s="1308"/>
      <c r="D523" s="609">
        <v>27</v>
      </c>
      <c r="E523" s="610" t="s">
        <v>575</v>
      </c>
      <c r="F523" s="611" t="s">
        <v>575</v>
      </c>
      <c r="G523" s="610" t="s">
        <v>575</v>
      </c>
      <c r="H523" s="611" t="s">
        <v>575</v>
      </c>
      <c r="I523" s="612" t="s">
        <v>575</v>
      </c>
      <c r="J523" s="611" t="s">
        <v>575</v>
      </c>
      <c r="K523" s="613">
        <v>0.17</v>
      </c>
      <c r="L523" s="614">
        <v>0.28399999999999997</v>
      </c>
      <c r="M523" s="615">
        <v>0.28000000000000003</v>
      </c>
    </row>
    <row r="524" spans="2:13" x14ac:dyDescent="0.2">
      <c r="B524" s="1305"/>
      <c r="C524" s="1308"/>
      <c r="D524" s="609">
        <v>30</v>
      </c>
      <c r="E524" s="610" t="s">
        <v>575</v>
      </c>
      <c r="F524" s="611" t="s">
        <v>575</v>
      </c>
      <c r="G524" s="610" t="s">
        <v>575</v>
      </c>
      <c r="H524" s="611" t="s">
        <v>575</v>
      </c>
      <c r="I524" s="612" t="s">
        <v>575</v>
      </c>
      <c r="J524" s="611" t="s">
        <v>575</v>
      </c>
      <c r="K524" s="613">
        <v>0.5</v>
      </c>
      <c r="L524" s="614">
        <v>0.77</v>
      </c>
      <c r="M524" s="615">
        <v>0.68</v>
      </c>
    </row>
    <row r="525" spans="2:13" x14ac:dyDescent="0.2">
      <c r="B525" s="1305"/>
      <c r="C525" s="1308"/>
      <c r="D525" s="616"/>
      <c r="E525" s="841"/>
      <c r="F525" s="842"/>
      <c r="G525" s="610"/>
      <c r="H525" s="617"/>
      <c r="I525" s="612"/>
      <c r="J525" s="617" t="s">
        <v>576</v>
      </c>
      <c r="K525" s="619">
        <f>SUM(K513:K524)</f>
        <v>7.0250000000000004</v>
      </c>
      <c r="L525" s="620">
        <f t="shared" ref="L525:M525" si="1">SUM(L513:L524)</f>
        <v>11.962999999999999</v>
      </c>
      <c r="M525" s="621">
        <f t="shared" si="1"/>
        <v>12.800999999999998</v>
      </c>
    </row>
    <row r="526" spans="2:13" ht="13.5" thickBot="1" x14ac:dyDescent="0.25">
      <c r="B526" s="1306"/>
      <c r="C526" s="1309"/>
      <c r="D526" s="622"/>
      <c r="E526" s="832"/>
      <c r="F526" s="833"/>
      <c r="G526" s="623"/>
      <c r="H526" s="624"/>
      <c r="I526" s="625"/>
      <c r="J526" s="624" t="s">
        <v>586</v>
      </c>
      <c r="K526" s="627">
        <v>7.13</v>
      </c>
      <c r="L526" s="628">
        <v>12.14</v>
      </c>
      <c r="M526" s="629">
        <v>12.92</v>
      </c>
    </row>
    <row r="527" spans="2:13" x14ac:dyDescent="0.2">
      <c r="B527" s="1304" t="s">
        <v>247</v>
      </c>
      <c r="C527" s="1307" t="s">
        <v>573</v>
      </c>
      <c r="D527" s="866" t="s">
        <v>613</v>
      </c>
      <c r="E527" s="867">
        <v>47.2</v>
      </c>
      <c r="F527" s="775" t="s">
        <v>610</v>
      </c>
      <c r="G527" s="635">
        <v>48.7</v>
      </c>
      <c r="H527" s="636">
        <v>45</v>
      </c>
      <c r="I527" s="637">
        <v>49.7</v>
      </c>
      <c r="J527" s="636">
        <v>75</v>
      </c>
      <c r="K527" s="777">
        <v>0</v>
      </c>
      <c r="L527" s="778">
        <v>0</v>
      </c>
      <c r="M527" s="779">
        <v>0</v>
      </c>
    </row>
    <row r="528" spans="2:13" x14ac:dyDescent="0.2">
      <c r="B528" s="1305"/>
      <c r="C528" s="1308"/>
      <c r="D528" s="609">
        <v>1</v>
      </c>
      <c r="E528" s="610" t="s">
        <v>575</v>
      </c>
      <c r="F528" s="611" t="s">
        <v>575</v>
      </c>
      <c r="G528" s="610" t="s">
        <v>575</v>
      </c>
      <c r="H528" s="611" t="s">
        <v>575</v>
      </c>
      <c r="I528" s="612" t="s">
        <v>575</v>
      </c>
      <c r="J528" s="611" t="s">
        <v>575</v>
      </c>
      <c r="K528" s="613">
        <v>0</v>
      </c>
      <c r="L528" s="614">
        <v>0</v>
      </c>
      <c r="M528" s="615">
        <v>0</v>
      </c>
    </row>
    <row r="529" spans="2:13" x14ac:dyDescent="0.2">
      <c r="B529" s="1305"/>
      <c r="C529" s="1308"/>
      <c r="D529" s="609">
        <v>2</v>
      </c>
      <c r="E529" s="610" t="s">
        <v>575</v>
      </c>
      <c r="F529" s="611" t="s">
        <v>575</v>
      </c>
      <c r="G529" s="610" t="s">
        <v>575</v>
      </c>
      <c r="H529" s="611" t="s">
        <v>575</v>
      </c>
      <c r="I529" s="612" t="s">
        <v>575</v>
      </c>
      <c r="J529" s="611" t="s">
        <v>575</v>
      </c>
      <c r="K529" s="868">
        <v>8.9999999999999993E-3</v>
      </c>
      <c r="L529" s="869">
        <v>8.0000000000000002E-3</v>
      </c>
      <c r="M529" s="870">
        <v>0.01</v>
      </c>
    </row>
    <row r="530" spans="2:13" x14ac:dyDescent="0.2">
      <c r="B530" s="1305"/>
      <c r="C530" s="1308"/>
      <c r="D530" s="609">
        <v>3</v>
      </c>
      <c r="E530" s="610" t="s">
        <v>575</v>
      </c>
      <c r="F530" s="611" t="s">
        <v>575</v>
      </c>
      <c r="G530" s="610" t="s">
        <v>575</v>
      </c>
      <c r="H530" s="611" t="s">
        <v>575</v>
      </c>
      <c r="I530" s="612" t="s">
        <v>575</v>
      </c>
      <c r="J530" s="611" t="s">
        <v>575</v>
      </c>
      <c r="K530" s="613">
        <v>0.87</v>
      </c>
      <c r="L530" s="614">
        <v>1.29</v>
      </c>
      <c r="M530" s="615">
        <v>1.1499999999999999</v>
      </c>
    </row>
    <row r="531" spans="2:13" x14ac:dyDescent="0.2">
      <c r="B531" s="1305"/>
      <c r="C531" s="1308"/>
      <c r="D531" s="609">
        <v>8</v>
      </c>
      <c r="E531" s="610" t="s">
        <v>575</v>
      </c>
      <c r="F531" s="611" t="s">
        <v>575</v>
      </c>
      <c r="G531" s="610" t="s">
        <v>575</v>
      </c>
      <c r="H531" s="611" t="s">
        <v>575</v>
      </c>
      <c r="I531" s="612" t="s">
        <v>575</v>
      </c>
      <c r="J531" s="611" t="s">
        <v>575</v>
      </c>
      <c r="K531" s="613">
        <v>0.36399999999999999</v>
      </c>
      <c r="L531" s="614">
        <v>0.57199999999999995</v>
      </c>
      <c r="M531" s="615">
        <v>0.71599999999999997</v>
      </c>
    </row>
    <row r="532" spans="2:13" x14ac:dyDescent="0.2">
      <c r="B532" s="1305"/>
      <c r="C532" s="1308"/>
      <c r="D532" s="609">
        <v>9</v>
      </c>
      <c r="E532" s="610" t="s">
        <v>575</v>
      </c>
      <c r="F532" s="611" t="s">
        <v>575</v>
      </c>
      <c r="G532" s="610" t="s">
        <v>575</v>
      </c>
      <c r="H532" s="611" t="s">
        <v>575</v>
      </c>
      <c r="I532" s="612" t="s">
        <v>575</v>
      </c>
      <c r="J532" s="611" t="s">
        <v>575</v>
      </c>
      <c r="K532" s="613">
        <v>0.42</v>
      </c>
      <c r="L532" s="614">
        <v>0.31</v>
      </c>
      <c r="M532" s="615">
        <v>0.4</v>
      </c>
    </row>
    <row r="533" spans="2:13" x14ac:dyDescent="0.2">
      <c r="B533" s="1305"/>
      <c r="C533" s="1308"/>
      <c r="D533" s="609">
        <v>14</v>
      </c>
      <c r="E533" s="610" t="s">
        <v>575</v>
      </c>
      <c r="F533" s="611" t="s">
        <v>575</v>
      </c>
      <c r="G533" s="610" t="s">
        <v>575</v>
      </c>
      <c r="H533" s="611" t="s">
        <v>575</v>
      </c>
      <c r="I533" s="612" t="s">
        <v>575</v>
      </c>
      <c r="J533" s="611" t="s">
        <v>575</v>
      </c>
      <c r="K533" s="613">
        <v>0.52</v>
      </c>
      <c r="L533" s="614">
        <v>0.86</v>
      </c>
      <c r="M533" s="615">
        <v>0.64</v>
      </c>
    </row>
    <row r="534" spans="2:13" x14ac:dyDescent="0.2">
      <c r="B534" s="1305"/>
      <c r="C534" s="1308"/>
      <c r="D534" s="609">
        <v>15</v>
      </c>
      <c r="E534" s="610" t="s">
        <v>575</v>
      </c>
      <c r="F534" s="611" t="s">
        <v>575</v>
      </c>
      <c r="G534" s="610" t="s">
        <v>575</v>
      </c>
      <c r="H534" s="611" t="s">
        <v>575</v>
      </c>
      <c r="I534" s="612" t="s">
        <v>575</v>
      </c>
      <c r="J534" s="611" t="s">
        <v>575</v>
      </c>
      <c r="K534" s="613">
        <v>6.9000000000000006E-2</v>
      </c>
      <c r="L534" s="614">
        <v>0.36</v>
      </c>
      <c r="M534" s="615">
        <v>7.1999999999999995E-2</v>
      </c>
    </row>
    <row r="535" spans="2:13" x14ac:dyDescent="0.2">
      <c r="B535" s="1305"/>
      <c r="C535" s="1308"/>
      <c r="D535" s="609">
        <v>20</v>
      </c>
      <c r="E535" s="610" t="s">
        <v>575</v>
      </c>
      <c r="F535" s="611" t="s">
        <v>575</v>
      </c>
      <c r="G535" s="610" t="s">
        <v>575</v>
      </c>
      <c r="H535" s="611" t="s">
        <v>575</v>
      </c>
      <c r="I535" s="612" t="s">
        <v>575</v>
      </c>
      <c r="J535" s="611" t="s">
        <v>575</v>
      </c>
      <c r="K535" s="613">
        <v>1.24</v>
      </c>
      <c r="L535" s="614">
        <v>2.09</v>
      </c>
      <c r="M535" s="615">
        <v>2.17</v>
      </c>
    </row>
    <row r="536" spans="2:13" x14ac:dyDescent="0.2">
      <c r="B536" s="1305"/>
      <c r="C536" s="1308"/>
      <c r="D536" s="609">
        <v>21</v>
      </c>
      <c r="E536" s="610" t="s">
        <v>575</v>
      </c>
      <c r="F536" s="611" t="s">
        <v>575</v>
      </c>
      <c r="G536" s="610" t="s">
        <v>575</v>
      </c>
      <c r="H536" s="611" t="s">
        <v>575</v>
      </c>
      <c r="I536" s="612" t="s">
        <v>575</v>
      </c>
      <c r="J536" s="611" t="s">
        <v>575</v>
      </c>
      <c r="K536" s="613">
        <v>0.14000000000000001</v>
      </c>
      <c r="L536" s="614">
        <v>0.28000000000000003</v>
      </c>
      <c r="M536" s="615">
        <v>0.24</v>
      </c>
    </row>
    <row r="537" spans="2:13" x14ac:dyDescent="0.2">
      <c r="B537" s="1305"/>
      <c r="C537" s="1308"/>
      <c r="D537" s="609">
        <v>22</v>
      </c>
      <c r="E537" s="610" t="s">
        <v>575</v>
      </c>
      <c r="F537" s="611" t="s">
        <v>575</v>
      </c>
      <c r="G537" s="610" t="s">
        <v>575</v>
      </c>
      <c r="H537" s="611" t="s">
        <v>575</v>
      </c>
      <c r="I537" s="612" t="s">
        <v>575</v>
      </c>
      <c r="J537" s="611" t="s">
        <v>575</v>
      </c>
      <c r="K537" s="613">
        <v>0.36</v>
      </c>
      <c r="L537" s="614">
        <v>0.39</v>
      </c>
      <c r="M537" s="615">
        <v>0.41399999999999998</v>
      </c>
    </row>
    <row r="538" spans="2:13" x14ac:dyDescent="0.2">
      <c r="B538" s="1305"/>
      <c r="C538" s="1308"/>
      <c r="D538" s="609">
        <v>23</v>
      </c>
      <c r="E538" s="610" t="s">
        <v>575</v>
      </c>
      <c r="F538" s="611" t="s">
        <v>575</v>
      </c>
      <c r="G538" s="610" t="s">
        <v>575</v>
      </c>
      <c r="H538" s="611" t="s">
        <v>575</v>
      </c>
      <c r="I538" s="612" t="s">
        <v>575</v>
      </c>
      <c r="J538" s="611" t="s">
        <v>575</v>
      </c>
      <c r="K538" s="613">
        <v>0.57999999999999996</v>
      </c>
      <c r="L538" s="614">
        <v>0.74</v>
      </c>
      <c r="M538" s="615">
        <v>0.71</v>
      </c>
    </row>
    <row r="539" spans="2:13" x14ac:dyDescent="0.2">
      <c r="B539" s="1305"/>
      <c r="C539" s="1308"/>
      <c r="D539" s="616"/>
      <c r="E539" s="841"/>
      <c r="F539" s="842"/>
      <c r="G539" s="610"/>
      <c r="H539" s="617"/>
      <c r="I539" s="612"/>
      <c r="J539" s="617" t="s">
        <v>576</v>
      </c>
      <c r="K539" s="619">
        <f>SUM(K527:K538)</f>
        <v>4.5720000000000001</v>
      </c>
      <c r="L539" s="620">
        <f t="shared" ref="L539:M539" si="2">SUM(L527:L538)</f>
        <v>6.9</v>
      </c>
      <c r="M539" s="621">
        <f t="shared" si="2"/>
        <v>6.5219999999999994</v>
      </c>
    </row>
    <row r="540" spans="2:13" ht="13.5" thickBot="1" x14ac:dyDescent="0.25">
      <c r="B540" s="1306"/>
      <c r="C540" s="1309"/>
      <c r="D540" s="622"/>
      <c r="E540" s="832"/>
      <c r="F540" s="833"/>
      <c r="G540" s="623"/>
      <c r="H540" s="624"/>
      <c r="I540" s="625"/>
      <c r="J540" s="624" t="s">
        <v>586</v>
      </c>
      <c r="K540" s="627">
        <v>6.2</v>
      </c>
      <c r="L540" s="628">
        <v>8.6</v>
      </c>
      <c r="M540" s="629">
        <v>8.8000000000000007</v>
      </c>
    </row>
    <row r="541" spans="2:13" x14ac:dyDescent="0.2">
      <c r="B541" s="1304">
        <v>22</v>
      </c>
      <c r="C541" s="871" t="s">
        <v>20</v>
      </c>
      <c r="D541" s="733"/>
      <c r="E541" s="867">
        <v>47.2</v>
      </c>
      <c r="F541" s="775" t="s">
        <v>610</v>
      </c>
      <c r="G541" s="635">
        <v>48.7</v>
      </c>
      <c r="H541" s="636">
        <v>45</v>
      </c>
      <c r="I541" s="637">
        <v>49.7</v>
      </c>
      <c r="J541" s="636">
        <v>40</v>
      </c>
      <c r="K541" s="602">
        <v>0.93</v>
      </c>
      <c r="L541" s="603">
        <v>1.02</v>
      </c>
      <c r="M541" s="604">
        <v>1.1000000000000001</v>
      </c>
    </row>
    <row r="542" spans="2:13" x14ac:dyDescent="0.2">
      <c r="B542" s="1305"/>
      <c r="C542" s="872" t="s">
        <v>23</v>
      </c>
      <c r="D542" s="735"/>
      <c r="E542" s="610" t="s">
        <v>575</v>
      </c>
      <c r="F542" s="611" t="s">
        <v>575</v>
      </c>
      <c r="G542" s="610" t="s">
        <v>575</v>
      </c>
      <c r="H542" s="611" t="s">
        <v>575</v>
      </c>
      <c r="I542" s="612" t="s">
        <v>575</v>
      </c>
      <c r="J542" s="611" t="s">
        <v>575</v>
      </c>
      <c r="K542" s="613">
        <v>0.48</v>
      </c>
      <c r="L542" s="614">
        <v>0.73</v>
      </c>
      <c r="M542" s="615">
        <v>0.64</v>
      </c>
    </row>
    <row r="543" spans="2:13" ht="13.5" thickBot="1" x14ac:dyDescent="0.25">
      <c r="B543" s="1306"/>
      <c r="C543" s="675"/>
      <c r="D543" s="756"/>
      <c r="E543" s="623"/>
      <c r="F543" s="720"/>
      <c r="G543" s="623"/>
      <c r="H543" s="720"/>
      <c r="I543" s="625"/>
      <c r="J543" s="624" t="s">
        <v>576</v>
      </c>
      <c r="K543" s="632">
        <f>K541+K542</f>
        <v>1.4100000000000001</v>
      </c>
      <c r="L543" s="628">
        <f>L541+L542</f>
        <v>1.75</v>
      </c>
      <c r="M543" s="633">
        <f>M541+M542</f>
        <v>1.7400000000000002</v>
      </c>
    </row>
    <row r="544" spans="2:13" x14ac:dyDescent="0.2">
      <c r="B544" s="1348">
        <v>24</v>
      </c>
      <c r="C544" s="1307" t="s">
        <v>573</v>
      </c>
      <c r="D544" s="634">
        <v>4</v>
      </c>
      <c r="E544" s="599">
        <v>47</v>
      </c>
      <c r="F544" s="605" t="s">
        <v>610</v>
      </c>
      <c r="G544" s="599">
        <v>48.6</v>
      </c>
      <c r="H544" s="600">
        <v>50</v>
      </c>
      <c r="I544" s="601">
        <v>49.7</v>
      </c>
      <c r="J544" s="725">
        <v>50</v>
      </c>
      <c r="K544" s="606">
        <v>0.89</v>
      </c>
      <c r="L544" s="607">
        <v>2.2200000000000002</v>
      </c>
      <c r="M544" s="608">
        <v>2.14</v>
      </c>
    </row>
    <row r="545" spans="2:13" x14ac:dyDescent="0.2">
      <c r="B545" s="1349"/>
      <c r="C545" s="1308"/>
      <c r="D545" s="598">
        <v>9</v>
      </c>
      <c r="E545" s="610" t="s">
        <v>575</v>
      </c>
      <c r="F545" s="611" t="s">
        <v>575</v>
      </c>
      <c r="G545" s="610" t="s">
        <v>575</v>
      </c>
      <c r="H545" s="611" t="s">
        <v>575</v>
      </c>
      <c r="I545" s="612" t="s">
        <v>575</v>
      </c>
      <c r="J545" s="666" t="s">
        <v>575</v>
      </c>
      <c r="K545" s="606">
        <v>0.22</v>
      </c>
      <c r="L545" s="607">
        <v>0.36</v>
      </c>
      <c r="M545" s="608">
        <v>0.25</v>
      </c>
    </row>
    <row r="546" spans="2:13" x14ac:dyDescent="0.2">
      <c r="B546" s="1349"/>
      <c r="C546" s="1308"/>
      <c r="D546" s="598">
        <v>10</v>
      </c>
      <c r="E546" s="610" t="s">
        <v>575</v>
      </c>
      <c r="F546" s="611" t="s">
        <v>575</v>
      </c>
      <c r="G546" s="610" t="s">
        <v>575</v>
      </c>
      <c r="H546" s="611" t="s">
        <v>575</v>
      </c>
      <c r="I546" s="612" t="s">
        <v>575</v>
      </c>
      <c r="J546" s="666" t="s">
        <v>575</v>
      </c>
      <c r="K546" s="606">
        <v>0.47</v>
      </c>
      <c r="L546" s="607">
        <v>1.28</v>
      </c>
      <c r="M546" s="608">
        <v>0.73</v>
      </c>
    </row>
    <row r="547" spans="2:13" x14ac:dyDescent="0.2">
      <c r="B547" s="1349"/>
      <c r="C547" s="1308"/>
      <c r="D547" s="609">
        <v>14</v>
      </c>
      <c r="E547" s="610" t="s">
        <v>575</v>
      </c>
      <c r="F547" s="611" t="s">
        <v>575</v>
      </c>
      <c r="G547" s="610" t="s">
        <v>575</v>
      </c>
      <c r="H547" s="611" t="s">
        <v>575</v>
      </c>
      <c r="I547" s="612" t="s">
        <v>575</v>
      </c>
      <c r="J547" s="666" t="s">
        <v>575</v>
      </c>
      <c r="K547" s="613">
        <v>0.15</v>
      </c>
      <c r="L547" s="614">
        <v>0.32</v>
      </c>
      <c r="M547" s="615">
        <v>0.28999999999999998</v>
      </c>
    </row>
    <row r="548" spans="2:13" x14ac:dyDescent="0.2">
      <c r="B548" s="1349"/>
      <c r="C548" s="1308"/>
      <c r="D548" s="609">
        <v>17</v>
      </c>
      <c r="E548" s="610" t="s">
        <v>575</v>
      </c>
      <c r="F548" s="611" t="s">
        <v>575</v>
      </c>
      <c r="G548" s="610" t="s">
        <v>575</v>
      </c>
      <c r="H548" s="611" t="s">
        <v>575</v>
      </c>
      <c r="I548" s="612" t="s">
        <v>575</v>
      </c>
      <c r="J548" s="666" t="s">
        <v>575</v>
      </c>
      <c r="K548" s="613">
        <v>1.0900000000000001</v>
      </c>
      <c r="L548" s="614">
        <v>1.92</v>
      </c>
      <c r="M548" s="615">
        <v>2.4300000000000002</v>
      </c>
    </row>
    <row r="549" spans="2:13" x14ac:dyDescent="0.2">
      <c r="B549" s="1349"/>
      <c r="C549" s="1308"/>
      <c r="D549" s="609">
        <v>18</v>
      </c>
      <c r="E549" s="610" t="s">
        <v>575</v>
      </c>
      <c r="F549" s="611" t="s">
        <v>575</v>
      </c>
      <c r="G549" s="610" t="s">
        <v>575</v>
      </c>
      <c r="H549" s="611" t="s">
        <v>575</v>
      </c>
      <c r="I549" s="612" t="s">
        <v>575</v>
      </c>
      <c r="J549" s="666" t="s">
        <v>575</v>
      </c>
      <c r="K549" s="613">
        <v>0.27</v>
      </c>
      <c r="L549" s="614">
        <v>0.54</v>
      </c>
      <c r="M549" s="615">
        <v>0.3</v>
      </c>
    </row>
    <row r="550" spans="2:13" x14ac:dyDescent="0.2">
      <c r="B550" s="1349"/>
      <c r="C550" s="1308"/>
      <c r="D550" s="609">
        <v>20</v>
      </c>
      <c r="E550" s="610" t="s">
        <v>575</v>
      </c>
      <c r="F550" s="611" t="s">
        <v>575</v>
      </c>
      <c r="G550" s="610" t="s">
        <v>575</v>
      </c>
      <c r="H550" s="611" t="s">
        <v>575</v>
      </c>
      <c r="I550" s="612" t="s">
        <v>575</v>
      </c>
      <c r="J550" s="666" t="s">
        <v>575</v>
      </c>
      <c r="K550" s="613">
        <v>0.24</v>
      </c>
      <c r="L550" s="614">
        <v>0.71</v>
      </c>
      <c r="M550" s="615">
        <v>0.52</v>
      </c>
    </row>
    <row r="551" spans="2:13" x14ac:dyDescent="0.2">
      <c r="B551" s="1349"/>
      <c r="C551" s="1308"/>
      <c r="D551" s="616"/>
      <c r="E551" s="841"/>
      <c r="F551" s="842"/>
      <c r="G551" s="610"/>
      <c r="H551" s="617"/>
      <c r="I551" s="612"/>
      <c r="J551" s="657" t="s">
        <v>576</v>
      </c>
      <c r="K551" s="769">
        <f>SUM(K544:K550)</f>
        <v>3.33</v>
      </c>
      <c r="L551" s="620">
        <f>SUM(L544:L550)</f>
        <v>7.3500000000000005</v>
      </c>
      <c r="M551" s="770">
        <f>SUM(M544:M550)</f>
        <v>6.66</v>
      </c>
    </row>
    <row r="552" spans="2:13" ht="13.5" thickBot="1" x14ac:dyDescent="0.25">
      <c r="B552" s="1350"/>
      <c r="C552" s="1309"/>
      <c r="D552" s="622"/>
      <c r="E552" s="832"/>
      <c r="F552" s="833"/>
      <c r="G552" s="623"/>
      <c r="H552" s="624"/>
      <c r="I552" s="625"/>
      <c r="J552" s="660" t="s">
        <v>586</v>
      </c>
      <c r="K552" s="627">
        <v>4.03</v>
      </c>
      <c r="L552" s="628">
        <v>8.56</v>
      </c>
      <c r="M552" s="629">
        <v>7.63</v>
      </c>
    </row>
    <row r="553" spans="2:13" x14ac:dyDescent="0.2">
      <c r="B553" s="1304">
        <v>26</v>
      </c>
      <c r="C553" s="871" t="s">
        <v>20</v>
      </c>
      <c r="D553" s="733"/>
      <c r="E553" s="867">
        <v>47.8</v>
      </c>
      <c r="F553" s="611" t="s">
        <v>610</v>
      </c>
      <c r="G553" s="612" t="s">
        <v>581</v>
      </c>
      <c r="H553" s="617" t="s">
        <v>581</v>
      </c>
      <c r="I553" s="637">
        <v>49.7</v>
      </c>
      <c r="J553" s="653">
        <v>80</v>
      </c>
      <c r="K553" s="602">
        <v>0.87</v>
      </c>
      <c r="L553" s="603">
        <v>1.49</v>
      </c>
      <c r="M553" s="604">
        <v>1.1399999999999999</v>
      </c>
    </row>
    <row r="554" spans="2:13" x14ac:dyDescent="0.2">
      <c r="B554" s="1305"/>
      <c r="C554" s="872" t="s">
        <v>23</v>
      </c>
      <c r="D554" s="735"/>
      <c r="E554" s="610" t="s">
        <v>575</v>
      </c>
      <c r="F554" s="611" t="s">
        <v>575</v>
      </c>
      <c r="G554" s="612" t="s">
        <v>581</v>
      </c>
      <c r="H554" s="617" t="s">
        <v>581</v>
      </c>
      <c r="I554" s="612" t="s">
        <v>575</v>
      </c>
      <c r="J554" s="666" t="s">
        <v>575</v>
      </c>
      <c r="K554" s="613">
        <v>1.61</v>
      </c>
      <c r="L554" s="614">
        <v>2.54</v>
      </c>
      <c r="M554" s="615">
        <v>1.95</v>
      </c>
    </row>
    <row r="555" spans="2:13" ht="13.5" thickBot="1" x14ac:dyDescent="0.25">
      <c r="B555" s="1306"/>
      <c r="C555" s="675"/>
      <c r="D555" s="756"/>
      <c r="E555" s="623"/>
      <c r="F555" s="720"/>
      <c r="G555" s="623"/>
      <c r="H555" s="720"/>
      <c r="I555" s="644"/>
      <c r="J555" s="693" t="s">
        <v>576</v>
      </c>
      <c r="K555" s="627">
        <f>K553+K554</f>
        <v>2.48</v>
      </c>
      <c r="L555" s="628">
        <f>L553+L554</f>
        <v>4.03</v>
      </c>
      <c r="M555" s="629">
        <f>M553+M554</f>
        <v>3.09</v>
      </c>
    </row>
    <row r="556" spans="2:13" x14ac:dyDescent="0.2">
      <c r="B556" s="1304">
        <v>30</v>
      </c>
      <c r="C556" s="1340" t="s">
        <v>614</v>
      </c>
      <c r="D556" s="1341"/>
      <c r="E556" s="1310"/>
      <c r="F556" s="1311"/>
      <c r="G556" s="635">
        <v>49</v>
      </c>
      <c r="H556" s="653">
        <v>15</v>
      </c>
      <c r="I556" s="637" t="s">
        <v>581</v>
      </c>
      <c r="J556" s="636" t="s">
        <v>581</v>
      </c>
      <c r="K556" s="602">
        <v>4.2</v>
      </c>
      <c r="L556" s="603">
        <v>3.19</v>
      </c>
      <c r="M556" s="604">
        <v>4.5999999999999996</v>
      </c>
    </row>
    <row r="557" spans="2:13" x14ac:dyDescent="0.2">
      <c r="B557" s="1305"/>
      <c r="C557" s="1342" t="s">
        <v>615</v>
      </c>
      <c r="D557" s="1343"/>
      <c r="E557" s="1312"/>
      <c r="F557" s="1313"/>
      <c r="G557" s="610" t="s">
        <v>575</v>
      </c>
      <c r="H557" s="666" t="s">
        <v>575</v>
      </c>
      <c r="I557" s="612" t="s">
        <v>581</v>
      </c>
      <c r="J557" s="617" t="s">
        <v>581</v>
      </c>
      <c r="K557" s="613">
        <v>4.0679999999999996</v>
      </c>
      <c r="L557" s="614">
        <v>6.3</v>
      </c>
      <c r="M557" s="615">
        <v>4.21</v>
      </c>
    </row>
    <row r="558" spans="2:13" x14ac:dyDescent="0.2">
      <c r="B558" s="1305"/>
      <c r="C558" s="1342" t="s">
        <v>616</v>
      </c>
      <c r="D558" s="1343"/>
      <c r="E558" s="1312"/>
      <c r="F558" s="1313"/>
      <c r="G558" s="610" t="s">
        <v>575</v>
      </c>
      <c r="H558" s="666" t="s">
        <v>575</v>
      </c>
      <c r="I558" s="612" t="s">
        <v>581</v>
      </c>
      <c r="J558" s="617" t="s">
        <v>581</v>
      </c>
      <c r="K558" s="613">
        <v>6.01</v>
      </c>
      <c r="L558" s="614">
        <v>6.41</v>
      </c>
      <c r="M558" s="615">
        <v>7.6</v>
      </c>
    </row>
    <row r="559" spans="2:13" x14ac:dyDescent="0.2">
      <c r="B559" s="1305"/>
      <c r="C559" s="873" t="s">
        <v>617</v>
      </c>
      <c r="D559" s="874"/>
      <c r="E559" s="1318"/>
      <c r="F559" s="1319"/>
      <c r="G559" s="610" t="s">
        <v>575</v>
      </c>
      <c r="H559" s="666" t="s">
        <v>575</v>
      </c>
      <c r="I559" s="612" t="s">
        <v>581</v>
      </c>
      <c r="J559" s="617" t="s">
        <v>581</v>
      </c>
      <c r="K559" s="875">
        <v>0</v>
      </c>
      <c r="L559" s="876">
        <v>0</v>
      </c>
      <c r="M559" s="877">
        <v>0</v>
      </c>
    </row>
    <row r="560" spans="2:13" ht="13.5" thickBot="1" x14ac:dyDescent="0.25">
      <c r="B560" s="1305"/>
      <c r="C560" s="771"/>
      <c r="D560" s="878"/>
      <c r="E560" s="677"/>
      <c r="F560" s="720"/>
      <c r="G560" s="623"/>
      <c r="H560" s="879"/>
      <c r="I560" s="625"/>
      <c r="J560" s="624" t="s">
        <v>576</v>
      </c>
      <c r="K560" s="627">
        <f>K556+K557+K558</f>
        <v>14.278</v>
      </c>
      <c r="L560" s="628">
        <f>L556+L557+L558</f>
        <v>15.9</v>
      </c>
      <c r="M560" s="629">
        <f>M556+M557+M558</f>
        <v>16.409999999999997</v>
      </c>
    </row>
    <row r="561" spans="2:13" x14ac:dyDescent="0.2">
      <c r="B561" s="1305"/>
      <c r="C561" s="1344" t="s">
        <v>618</v>
      </c>
      <c r="D561" s="598" t="s">
        <v>269</v>
      </c>
      <c r="E561" s="1310"/>
      <c r="F561" s="1311"/>
      <c r="G561" s="635">
        <v>49</v>
      </c>
      <c r="H561" s="775">
        <v>20</v>
      </c>
      <c r="I561" s="601">
        <v>49.8</v>
      </c>
      <c r="J561" s="762">
        <v>120</v>
      </c>
      <c r="K561" s="880">
        <v>9.01</v>
      </c>
      <c r="L561" s="603">
        <v>5.87</v>
      </c>
      <c r="M561" s="604">
        <v>6.16</v>
      </c>
    </row>
    <row r="562" spans="2:13" x14ac:dyDescent="0.2">
      <c r="B562" s="1305"/>
      <c r="C562" s="1345"/>
      <c r="D562" s="609" t="s">
        <v>270</v>
      </c>
      <c r="E562" s="1312"/>
      <c r="F562" s="1313"/>
      <c r="G562" s="610" t="s">
        <v>575</v>
      </c>
      <c r="H562" s="611" t="s">
        <v>575</v>
      </c>
      <c r="I562" s="610" t="s">
        <v>575</v>
      </c>
      <c r="J562" s="611" t="s">
        <v>575</v>
      </c>
      <c r="K562" s="613">
        <v>2.5099999999999998</v>
      </c>
      <c r="L562" s="614">
        <v>9.42</v>
      </c>
      <c r="M562" s="615">
        <v>9.33</v>
      </c>
    </row>
    <row r="563" spans="2:13" x14ac:dyDescent="0.2">
      <c r="B563" s="1305"/>
      <c r="C563" s="1346" t="s">
        <v>611</v>
      </c>
      <c r="D563" s="609" t="s">
        <v>263</v>
      </c>
      <c r="E563" s="1312"/>
      <c r="F563" s="1313"/>
      <c r="G563" s="610" t="s">
        <v>575</v>
      </c>
      <c r="H563" s="611" t="s">
        <v>575</v>
      </c>
      <c r="I563" s="610" t="s">
        <v>575</v>
      </c>
      <c r="J563" s="611" t="s">
        <v>575</v>
      </c>
      <c r="K563" s="613">
        <v>5.5</v>
      </c>
      <c r="L563" s="614">
        <v>5.6</v>
      </c>
      <c r="M563" s="615">
        <v>6.07</v>
      </c>
    </row>
    <row r="564" spans="2:13" x14ac:dyDescent="0.2">
      <c r="B564" s="1305"/>
      <c r="C564" s="1347"/>
      <c r="D564" s="609" t="s">
        <v>264</v>
      </c>
      <c r="E564" s="1318"/>
      <c r="F564" s="1319"/>
      <c r="G564" s="610" t="s">
        <v>575</v>
      </c>
      <c r="H564" s="611" t="s">
        <v>575</v>
      </c>
      <c r="I564" s="610" t="s">
        <v>575</v>
      </c>
      <c r="J564" s="611" t="s">
        <v>575</v>
      </c>
      <c r="K564" s="638">
        <v>5.5</v>
      </c>
      <c r="L564" s="639">
        <v>5.8</v>
      </c>
      <c r="M564" s="640">
        <v>5.72</v>
      </c>
    </row>
    <row r="565" spans="2:13" ht="13.5" thickBot="1" x14ac:dyDescent="0.25">
      <c r="B565" s="1306"/>
      <c r="C565" s="881"/>
      <c r="D565" s="598"/>
      <c r="E565" s="766"/>
      <c r="F565" s="765"/>
      <c r="G565" s="699"/>
      <c r="H565" s="882"/>
      <c r="I565" s="601"/>
      <c r="J565" s="660" t="s">
        <v>576</v>
      </c>
      <c r="K565" s="883">
        <f>K561+K562+K563+K564</f>
        <v>22.52</v>
      </c>
      <c r="L565" s="884">
        <f>L561+L562+L563+L564</f>
        <v>26.69</v>
      </c>
      <c r="M565" s="885">
        <f>M561+M562+M563+M564</f>
        <v>27.28</v>
      </c>
    </row>
    <row r="566" spans="2:13" x14ac:dyDescent="0.2">
      <c r="B566" s="1336" t="s">
        <v>619</v>
      </c>
      <c r="C566" s="1338" t="s">
        <v>620</v>
      </c>
      <c r="D566" s="886">
        <v>2</v>
      </c>
      <c r="E566" s="635">
        <v>47.6</v>
      </c>
      <c r="F566" s="775" t="s">
        <v>610</v>
      </c>
      <c r="G566" s="601" t="s">
        <v>581</v>
      </c>
      <c r="H566" s="600" t="s">
        <v>581</v>
      </c>
      <c r="I566" s="637">
        <v>49.7</v>
      </c>
      <c r="J566" s="653">
        <v>75</v>
      </c>
      <c r="K566" s="887">
        <v>0.252</v>
      </c>
      <c r="L566" s="888">
        <v>0.252</v>
      </c>
      <c r="M566" s="889">
        <v>0.252</v>
      </c>
    </row>
    <row r="567" spans="2:13" x14ac:dyDescent="0.2">
      <c r="B567" s="1337"/>
      <c r="C567" s="1339"/>
      <c r="D567" s="890">
        <v>9</v>
      </c>
      <c r="E567" s="610" t="s">
        <v>575</v>
      </c>
      <c r="F567" s="611" t="s">
        <v>575</v>
      </c>
      <c r="G567" s="612" t="s">
        <v>581</v>
      </c>
      <c r="H567" s="617" t="s">
        <v>581</v>
      </c>
      <c r="I567" s="612" t="s">
        <v>575</v>
      </c>
      <c r="J567" s="611" t="s">
        <v>575</v>
      </c>
      <c r="K567" s="891">
        <v>0</v>
      </c>
      <c r="L567" s="892">
        <v>0</v>
      </c>
      <c r="M567" s="893">
        <v>0</v>
      </c>
    </row>
    <row r="568" spans="2:13" x14ac:dyDescent="0.2">
      <c r="B568" s="1337"/>
      <c r="C568" s="1339"/>
      <c r="D568" s="890">
        <v>12</v>
      </c>
      <c r="E568" s="610" t="s">
        <v>575</v>
      </c>
      <c r="F568" s="611" t="s">
        <v>575</v>
      </c>
      <c r="G568" s="612" t="s">
        <v>581</v>
      </c>
      <c r="H568" s="617" t="s">
        <v>581</v>
      </c>
      <c r="I568" s="612" t="s">
        <v>575</v>
      </c>
      <c r="J568" s="611" t="s">
        <v>575</v>
      </c>
      <c r="K568" s="891">
        <v>0.81899999999999995</v>
      </c>
      <c r="L568" s="892">
        <v>0.88200000000000001</v>
      </c>
      <c r="M568" s="893">
        <v>0.88200000000000001</v>
      </c>
    </row>
    <row r="569" spans="2:13" x14ac:dyDescent="0.2">
      <c r="B569" s="1337"/>
      <c r="C569" s="1339"/>
      <c r="D569" s="890">
        <v>21</v>
      </c>
      <c r="E569" s="610" t="s">
        <v>575</v>
      </c>
      <c r="F569" s="611" t="s">
        <v>575</v>
      </c>
      <c r="G569" s="612" t="s">
        <v>581</v>
      </c>
      <c r="H569" s="617" t="s">
        <v>581</v>
      </c>
      <c r="I569" s="612" t="s">
        <v>575</v>
      </c>
      <c r="J569" s="611" t="s">
        <v>575</v>
      </c>
      <c r="K569" s="891">
        <v>0.34699999999999998</v>
      </c>
      <c r="L569" s="892">
        <v>0.34699999999999998</v>
      </c>
      <c r="M569" s="893">
        <v>0.34699999999999998</v>
      </c>
    </row>
    <row r="570" spans="2:13" x14ac:dyDescent="0.2">
      <c r="B570" s="1337"/>
      <c r="C570" s="1339"/>
      <c r="D570" s="894">
        <v>24</v>
      </c>
      <c r="E570" s="610" t="s">
        <v>575</v>
      </c>
      <c r="F570" s="611" t="s">
        <v>575</v>
      </c>
      <c r="G570" s="612" t="s">
        <v>581</v>
      </c>
      <c r="H570" s="617" t="s">
        <v>581</v>
      </c>
      <c r="I570" s="612" t="s">
        <v>575</v>
      </c>
      <c r="J570" s="611" t="s">
        <v>575</v>
      </c>
      <c r="K570" s="891">
        <v>0.315</v>
      </c>
      <c r="L570" s="892">
        <v>0.315</v>
      </c>
      <c r="M570" s="893">
        <v>0.315</v>
      </c>
    </row>
    <row r="571" spans="2:13" ht="13.5" thickBot="1" x14ac:dyDescent="0.25">
      <c r="B571" s="1337"/>
      <c r="C571" s="1339"/>
      <c r="D571" s="895"/>
      <c r="E571" s="623"/>
      <c r="F571" s="624"/>
      <c r="G571" s="677"/>
      <c r="H571" s="660"/>
      <c r="I571" s="625"/>
      <c r="J571" s="660" t="s">
        <v>576</v>
      </c>
      <c r="K571" s="896">
        <f>SUM(K566:K570)</f>
        <v>1.7329999999999999</v>
      </c>
      <c r="L571" s="897">
        <f>SUM(L566:L570)</f>
        <v>1.7959999999999998</v>
      </c>
      <c r="M571" s="898">
        <f>SUM(M566:M570)</f>
        <v>1.7959999999999998</v>
      </c>
    </row>
    <row r="572" spans="2:13" ht="13.5" thickBot="1" x14ac:dyDescent="0.25">
      <c r="B572" s="899"/>
      <c r="C572" s="900"/>
      <c r="D572" s="901"/>
      <c r="E572" s="794"/>
      <c r="F572" s="718"/>
      <c r="G572" s="902"/>
      <c r="H572" s="903"/>
      <c r="I572" s="768"/>
      <c r="J572" s="903" t="s">
        <v>607</v>
      </c>
      <c r="K572" s="904">
        <v>11.4</v>
      </c>
      <c r="L572" s="905">
        <v>11.25</v>
      </c>
      <c r="M572" s="906">
        <v>11.4</v>
      </c>
    </row>
    <row r="573" spans="2:13" x14ac:dyDescent="0.2">
      <c r="B573" s="1304">
        <v>33</v>
      </c>
      <c r="C573" s="1307" t="s">
        <v>573</v>
      </c>
      <c r="D573" s="774">
        <v>3</v>
      </c>
      <c r="E573" s="635">
        <v>47.8</v>
      </c>
      <c r="F573" s="611" t="s">
        <v>610</v>
      </c>
      <c r="G573" s="635">
        <v>48.8</v>
      </c>
      <c r="H573" s="775">
        <v>35</v>
      </c>
      <c r="I573" s="637">
        <v>49.7</v>
      </c>
      <c r="J573" s="759">
        <v>85</v>
      </c>
      <c r="K573" s="602">
        <v>0.19</v>
      </c>
      <c r="L573" s="603">
        <v>0.24</v>
      </c>
      <c r="M573" s="604">
        <v>0.29899999999999999</v>
      </c>
    </row>
    <row r="574" spans="2:13" x14ac:dyDescent="0.2">
      <c r="B574" s="1305"/>
      <c r="C574" s="1308"/>
      <c r="D574" s="776">
        <v>5</v>
      </c>
      <c r="E574" s="610" t="s">
        <v>575</v>
      </c>
      <c r="F574" s="611" t="s">
        <v>575</v>
      </c>
      <c r="G574" s="610" t="s">
        <v>575</v>
      </c>
      <c r="H574" s="611" t="s">
        <v>575</v>
      </c>
      <c r="I574" s="612" t="s">
        <v>575</v>
      </c>
      <c r="J574" s="666" t="s">
        <v>575</v>
      </c>
      <c r="K574" s="613">
        <v>0.11</v>
      </c>
      <c r="L574" s="614">
        <v>0.17</v>
      </c>
      <c r="M574" s="615">
        <v>0.3</v>
      </c>
    </row>
    <row r="575" spans="2:13" x14ac:dyDescent="0.2">
      <c r="B575" s="1305"/>
      <c r="C575" s="1308"/>
      <c r="D575" s="776">
        <v>6</v>
      </c>
      <c r="E575" s="610" t="s">
        <v>575</v>
      </c>
      <c r="F575" s="611" t="s">
        <v>575</v>
      </c>
      <c r="G575" s="610" t="s">
        <v>575</v>
      </c>
      <c r="H575" s="611" t="s">
        <v>575</v>
      </c>
      <c r="I575" s="612" t="s">
        <v>575</v>
      </c>
      <c r="J575" s="666" t="s">
        <v>575</v>
      </c>
      <c r="K575" s="613">
        <v>0.49</v>
      </c>
      <c r="L575" s="614">
        <v>0.8</v>
      </c>
      <c r="M575" s="615">
        <v>0.88</v>
      </c>
    </row>
    <row r="576" spans="2:13" x14ac:dyDescent="0.2">
      <c r="B576" s="1305"/>
      <c r="C576" s="1308"/>
      <c r="D576" s="776">
        <v>8</v>
      </c>
      <c r="E576" s="610" t="s">
        <v>575</v>
      </c>
      <c r="F576" s="611" t="s">
        <v>575</v>
      </c>
      <c r="G576" s="610" t="s">
        <v>575</v>
      </c>
      <c r="H576" s="611" t="s">
        <v>575</v>
      </c>
      <c r="I576" s="612" t="s">
        <v>575</v>
      </c>
      <c r="J576" s="666" t="s">
        <v>575</v>
      </c>
      <c r="K576" s="613">
        <v>0.45</v>
      </c>
      <c r="L576" s="614">
        <v>0.72</v>
      </c>
      <c r="M576" s="615">
        <v>1.04</v>
      </c>
    </row>
    <row r="577" spans="2:13" x14ac:dyDescent="0.2">
      <c r="B577" s="1305"/>
      <c r="C577" s="1308"/>
      <c r="D577" s="776">
        <v>19</v>
      </c>
      <c r="E577" s="610" t="s">
        <v>575</v>
      </c>
      <c r="F577" s="611" t="s">
        <v>575</v>
      </c>
      <c r="G577" s="610" t="s">
        <v>575</v>
      </c>
      <c r="H577" s="611" t="s">
        <v>575</v>
      </c>
      <c r="I577" s="612" t="s">
        <v>575</v>
      </c>
      <c r="J577" s="666" t="s">
        <v>575</v>
      </c>
      <c r="K577" s="613">
        <v>0.74</v>
      </c>
      <c r="L577" s="614">
        <v>1.27</v>
      </c>
      <c r="M577" s="615">
        <v>1.03</v>
      </c>
    </row>
    <row r="578" spans="2:13" x14ac:dyDescent="0.2">
      <c r="B578" s="1305"/>
      <c r="C578" s="1308"/>
      <c r="D578" s="609">
        <v>22</v>
      </c>
      <c r="E578" s="610" t="s">
        <v>575</v>
      </c>
      <c r="F578" s="611" t="s">
        <v>575</v>
      </c>
      <c r="G578" s="610" t="s">
        <v>575</v>
      </c>
      <c r="H578" s="611" t="s">
        <v>575</v>
      </c>
      <c r="I578" s="612" t="s">
        <v>575</v>
      </c>
      <c r="J578" s="666" t="s">
        <v>575</v>
      </c>
      <c r="K578" s="613">
        <v>0.05</v>
      </c>
      <c r="L578" s="614">
        <v>0.05</v>
      </c>
      <c r="M578" s="615">
        <v>0.05</v>
      </c>
    </row>
    <row r="579" spans="2:13" x14ac:dyDescent="0.2">
      <c r="B579" s="1305"/>
      <c r="C579" s="1308"/>
      <c r="D579" s="609">
        <v>23</v>
      </c>
      <c r="E579" s="610" t="s">
        <v>575</v>
      </c>
      <c r="F579" s="611" t="s">
        <v>575</v>
      </c>
      <c r="G579" s="610" t="s">
        <v>575</v>
      </c>
      <c r="H579" s="611" t="s">
        <v>575</v>
      </c>
      <c r="I579" s="612" t="s">
        <v>575</v>
      </c>
      <c r="J579" s="666" t="s">
        <v>575</v>
      </c>
      <c r="K579" s="638">
        <v>0.56000000000000005</v>
      </c>
      <c r="L579" s="639">
        <v>0.62</v>
      </c>
      <c r="M579" s="640">
        <v>0.5</v>
      </c>
    </row>
    <row r="580" spans="2:13" x14ac:dyDescent="0.2">
      <c r="B580" s="1305"/>
      <c r="C580" s="1308"/>
      <c r="D580" s="609">
        <v>24</v>
      </c>
      <c r="E580" s="610" t="s">
        <v>575</v>
      </c>
      <c r="F580" s="611" t="s">
        <v>575</v>
      </c>
      <c r="G580" s="610" t="s">
        <v>575</v>
      </c>
      <c r="H580" s="611" t="s">
        <v>575</v>
      </c>
      <c r="I580" s="612" t="s">
        <v>575</v>
      </c>
      <c r="J580" s="666" t="s">
        <v>575</v>
      </c>
      <c r="K580" s="613">
        <v>0</v>
      </c>
      <c r="L580" s="614">
        <v>0</v>
      </c>
      <c r="M580" s="615">
        <v>0</v>
      </c>
    </row>
    <row r="581" spans="2:13" x14ac:dyDescent="0.2">
      <c r="B581" s="1305"/>
      <c r="C581" s="1308"/>
      <c r="D581" s="609">
        <v>26</v>
      </c>
      <c r="E581" s="610" t="s">
        <v>575</v>
      </c>
      <c r="F581" s="611" t="s">
        <v>575</v>
      </c>
      <c r="G581" s="610" t="s">
        <v>575</v>
      </c>
      <c r="H581" s="611" t="s">
        <v>575</v>
      </c>
      <c r="I581" s="612" t="s">
        <v>575</v>
      </c>
      <c r="J581" s="666" t="s">
        <v>575</v>
      </c>
      <c r="K581" s="638">
        <v>0.88600000000000001</v>
      </c>
      <c r="L581" s="639">
        <v>1.19</v>
      </c>
      <c r="M581" s="640">
        <v>1</v>
      </c>
    </row>
    <row r="582" spans="2:13" x14ac:dyDescent="0.2">
      <c r="B582" s="1305"/>
      <c r="C582" s="1308"/>
      <c r="D582" s="609">
        <v>28</v>
      </c>
      <c r="E582" s="610" t="s">
        <v>575</v>
      </c>
      <c r="F582" s="611" t="s">
        <v>575</v>
      </c>
      <c r="G582" s="610" t="s">
        <v>575</v>
      </c>
      <c r="H582" s="611" t="s">
        <v>575</v>
      </c>
      <c r="I582" s="612" t="s">
        <v>575</v>
      </c>
      <c r="J582" s="666" t="s">
        <v>575</v>
      </c>
      <c r="K582" s="613">
        <v>0</v>
      </c>
      <c r="L582" s="614">
        <v>0</v>
      </c>
      <c r="M582" s="615">
        <v>0</v>
      </c>
    </row>
    <row r="583" spans="2:13" x14ac:dyDescent="0.2">
      <c r="B583" s="1305"/>
      <c r="C583" s="1308"/>
      <c r="D583" s="616"/>
      <c r="E583" s="841"/>
      <c r="F583" s="842"/>
      <c r="G583" s="610"/>
      <c r="H583" s="617"/>
      <c r="I583" s="612"/>
      <c r="J583" s="657" t="s">
        <v>576</v>
      </c>
      <c r="K583" s="769">
        <f>SUM(K573:K582)</f>
        <v>3.476</v>
      </c>
      <c r="L583" s="620">
        <f>SUM(L573:L582)</f>
        <v>5.0600000000000005</v>
      </c>
      <c r="M583" s="770">
        <f>SUM(M573:M582)</f>
        <v>5.0990000000000002</v>
      </c>
    </row>
    <row r="584" spans="2:13" ht="13.5" thickBot="1" x14ac:dyDescent="0.25">
      <c r="B584" s="1306"/>
      <c r="C584" s="1309"/>
      <c r="D584" s="622"/>
      <c r="E584" s="832"/>
      <c r="F584" s="833"/>
      <c r="G584" s="623"/>
      <c r="H584" s="624"/>
      <c r="I584" s="625"/>
      <c r="J584" s="660" t="s">
        <v>577</v>
      </c>
      <c r="K584" s="627">
        <v>4</v>
      </c>
      <c r="L584" s="628">
        <v>5.8</v>
      </c>
      <c r="M584" s="629">
        <v>6.1</v>
      </c>
    </row>
    <row r="585" spans="2:13" x14ac:dyDescent="0.2">
      <c r="B585" s="1304">
        <v>34</v>
      </c>
      <c r="C585" s="871" t="s">
        <v>20</v>
      </c>
      <c r="D585" s="733"/>
      <c r="E585" s="867">
        <v>47.8</v>
      </c>
      <c r="F585" s="611" t="s">
        <v>610</v>
      </c>
      <c r="G585" s="612" t="s">
        <v>581</v>
      </c>
      <c r="H585" s="617" t="s">
        <v>581</v>
      </c>
      <c r="I585" s="637">
        <v>49.8</v>
      </c>
      <c r="J585" s="636">
        <v>95</v>
      </c>
      <c r="K585" s="602">
        <v>0.05</v>
      </c>
      <c r="L585" s="603">
        <v>0.05</v>
      </c>
      <c r="M585" s="604">
        <v>0.04</v>
      </c>
    </row>
    <row r="586" spans="2:13" x14ac:dyDescent="0.2">
      <c r="B586" s="1305"/>
      <c r="C586" s="872" t="s">
        <v>23</v>
      </c>
      <c r="D586" s="735"/>
      <c r="E586" s="610" t="s">
        <v>575</v>
      </c>
      <c r="F586" s="611" t="s">
        <v>575</v>
      </c>
      <c r="G586" s="612" t="s">
        <v>581</v>
      </c>
      <c r="H586" s="617" t="s">
        <v>581</v>
      </c>
      <c r="I586" s="612" t="s">
        <v>575</v>
      </c>
      <c r="J586" s="611" t="s">
        <v>575</v>
      </c>
      <c r="K586" s="613">
        <v>0.22</v>
      </c>
      <c r="L586" s="614">
        <v>0.23</v>
      </c>
      <c r="M586" s="615">
        <v>0.23</v>
      </c>
    </row>
    <row r="587" spans="2:13" ht="13.5" thickBot="1" x14ac:dyDescent="0.25">
      <c r="B587" s="1306"/>
      <c r="C587" s="675"/>
      <c r="D587" s="756"/>
      <c r="E587" s="623"/>
      <c r="F587" s="720"/>
      <c r="G587" s="623"/>
      <c r="H587" s="720"/>
      <c r="I587" s="625"/>
      <c r="J587" s="624" t="s">
        <v>576</v>
      </c>
      <c r="K587" s="828">
        <f>K585+K586</f>
        <v>0.27</v>
      </c>
      <c r="L587" s="709">
        <f>L585+L586</f>
        <v>0.28000000000000003</v>
      </c>
      <c r="M587" s="827">
        <f>M585+M586</f>
        <v>0.27</v>
      </c>
    </row>
    <row r="588" spans="2:13" x14ac:dyDescent="0.2">
      <c r="B588" s="1304" t="s">
        <v>283</v>
      </c>
      <c r="C588" s="1307" t="s">
        <v>573</v>
      </c>
      <c r="D588" s="634">
        <v>6</v>
      </c>
      <c r="E588" s="867">
        <v>47</v>
      </c>
      <c r="F588" s="775" t="s">
        <v>610</v>
      </c>
      <c r="G588" s="635">
        <v>48.7</v>
      </c>
      <c r="H588" s="636">
        <v>50</v>
      </c>
      <c r="I588" s="637">
        <v>49.7</v>
      </c>
      <c r="J588" s="653">
        <v>45</v>
      </c>
      <c r="K588" s="907">
        <v>0.5</v>
      </c>
      <c r="L588" s="908">
        <v>0.5</v>
      </c>
      <c r="M588" s="909">
        <v>0.5</v>
      </c>
    </row>
    <row r="589" spans="2:13" x14ac:dyDescent="0.2">
      <c r="B589" s="1305"/>
      <c r="C589" s="1308"/>
      <c r="D589" s="598">
        <v>8</v>
      </c>
      <c r="E589" s="610" t="s">
        <v>575</v>
      </c>
      <c r="F589" s="611" t="s">
        <v>575</v>
      </c>
      <c r="G589" s="610" t="s">
        <v>575</v>
      </c>
      <c r="H589" s="611" t="s">
        <v>575</v>
      </c>
      <c r="I589" s="612" t="s">
        <v>575</v>
      </c>
      <c r="J589" s="666" t="s">
        <v>575</v>
      </c>
      <c r="K589" s="910">
        <v>5.0000000000000001E-3</v>
      </c>
      <c r="L589" s="911">
        <v>3.0000000000000001E-3</v>
      </c>
      <c r="M589" s="912">
        <v>7.0000000000000001E-3</v>
      </c>
    </row>
    <row r="590" spans="2:13" x14ac:dyDescent="0.2">
      <c r="B590" s="1305"/>
      <c r="C590" s="1308"/>
      <c r="D590" s="598">
        <v>10</v>
      </c>
      <c r="E590" s="610" t="s">
        <v>575</v>
      </c>
      <c r="F590" s="611" t="s">
        <v>575</v>
      </c>
      <c r="G590" s="610" t="s">
        <v>575</v>
      </c>
      <c r="H590" s="611" t="s">
        <v>575</v>
      </c>
      <c r="I590" s="612" t="s">
        <v>575</v>
      </c>
      <c r="J590" s="666" t="s">
        <v>575</v>
      </c>
      <c r="K590" s="910">
        <v>0.17599999999999999</v>
      </c>
      <c r="L590" s="911">
        <v>0.21</v>
      </c>
      <c r="M590" s="912">
        <v>0.19400000000000001</v>
      </c>
    </row>
    <row r="591" spans="2:13" x14ac:dyDescent="0.2">
      <c r="B591" s="1305"/>
      <c r="C591" s="1308"/>
      <c r="D591" s="598">
        <v>11</v>
      </c>
      <c r="E591" s="610" t="s">
        <v>575</v>
      </c>
      <c r="F591" s="611" t="s">
        <v>575</v>
      </c>
      <c r="G591" s="610" t="s">
        <v>575</v>
      </c>
      <c r="H591" s="611" t="s">
        <v>575</v>
      </c>
      <c r="I591" s="612" t="s">
        <v>575</v>
      </c>
      <c r="J591" s="666" t="s">
        <v>575</v>
      </c>
      <c r="K591" s="910">
        <v>0.18</v>
      </c>
      <c r="L591" s="911">
        <v>0.13700000000000001</v>
      </c>
      <c r="M591" s="912">
        <v>0.115</v>
      </c>
    </row>
    <row r="592" spans="2:13" x14ac:dyDescent="0.2">
      <c r="B592" s="1305"/>
      <c r="C592" s="1308"/>
      <c r="D592" s="598">
        <v>15</v>
      </c>
      <c r="E592" s="610" t="s">
        <v>575</v>
      </c>
      <c r="F592" s="611" t="s">
        <v>575</v>
      </c>
      <c r="G592" s="610" t="s">
        <v>575</v>
      </c>
      <c r="H592" s="611" t="s">
        <v>575</v>
      </c>
      <c r="I592" s="612" t="s">
        <v>575</v>
      </c>
      <c r="J592" s="666" t="s">
        <v>575</v>
      </c>
      <c r="K592" s="910">
        <v>0.65</v>
      </c>
      <c r="L592" s="911">
        <v>0.94</v>
      </c>
      <c r="M592" s="912">
        <v>1.3</v>
      </c>
    </row>
    <row r="593" spans="2:13" x14ac:dyDescent="0.2">
      <c r="B593" s="1305"/>
      <c r="C593" s="1308"/>
      <c r="D593" s="609">
        <v>16</v>
      </c>
      <c r="E593" s="610" t="s">
        <v>575</v>
      </c>
      <c r="F593" s="611" t="s">
        <v>575</v>
      </c>
      <c r="G593" s="610" t="s">
        <v>575</v>
      </c>
      <c r="H593" s="611" t="s">
        <v>575</v>
      </c>
      <c r="I593" s="612" t="s">
        <v>575</v>
      </c>
      <c r="J593" s="666" t="s">
        <v>575</v>
      </c>
      <c r="K593" s="910">
        <v>12.25</v>
      </c>
      <c r="L593" s="911">
        <v>12.38</v>
      </c>
      <c r="M593" s="912">
        <v>11.9</v>
      </c>
    </row>
    <row r="594" spans="2:13" x14ac:dyDescent="0.2">
      <c r="B594" s="1305"/>
      <c r="C594" s="1308"/>
      <c r="D594" s="609">
        <v>19</v>
      </c>
      <c r="E594" s="610" t="s">
        <v>575</v>
      </c>
      <c r="F594" s="611" t="s">
        <v>575</v>
      </c>
      <c r="G594" s="610" t="s">
        <v>575</v>
      </c>
      <c r="H594" s="611" t="s">
        <v>575</v>
      </c>
      <c r="I594" s="612" t="s">
        <v>575</v>
      </c>
      <c r="J594" s="666" t="s">
        <v>575</v>
      </c>
      <c r="K594" s="910">
        <v>6.49</v>
      </c>
      <c r="L594" s="911">
        <v>6.53</v>
      </c>
      <c r="M594" s="912">
        <v>6.55</v>
      </c>
    </row>
    <row r="595" spans="2:13" x14ac:dyDescent="0.2">
      <c r="B595" s="1305"/>
      <c r="C595" s="1308"/>
      <c r="D595" s="609">
        <v>20</v>
      </c>
      <c r="E595" s="610" t="s">
        <v>575</v>
      </c>
      <c r="F595" s="611" t="s">
        <v>575</v>
      </c>
      <c r="G595" s="610" t="s">
        <v>575</v>
      </c>
      <c r="H595" s="611" t="s">
        <v>575</v>
      </c>
      <c r="I595" s="612" t="s">
        <v>575</v>
      </c>
      <c r="J595" s="666" t="s">
        <v>575</v>
      </c>
      <c r="K595" s="910">
        <v>0.03</v>
      </c>
      <c r="L595" s="911">
        <v>3.5000000000000003E-2</v>
      </c>
      <c r="M595" s="912">
        <v>3.2000000000000001E-2</v>
      </c>
    </row>
    <row r="596" spans="2:13" x14ac:dyDescent="0.2">
      <c r="B596" s="1305"/>
      <c r="C596" s="1308"/>
      <c r="D596" s="609">
        <v>29</v>
      </c>
      <c r="E596" s="610" t="s">
        <v>575</v>
      </c>
      <c r="F596" s="611" t="s">
        <v>575</v>
      </c>
      <c r="G596" s="610" t="s">
        <v>575</v>
      </c>
      <c r="H596" s="611" t="s">
        <v>575</v>
      </c>
      <c r="I596" s="612" t="s">
        <v>575</v>
      </c>
      <c r="J596" s="666" t="s">
        <v>575</v>
      </c>
      <c r="K596" s="910">
        <v>0.63</v>
      </c>
      <c r="L596" s="911">
        <v>0.98</v>
      </c>
      <c r="M596" s="912">
        <v>1.1599999999999999</v>
      </c>
    </row>
    <row r="597" spans="2:13" x14ac:dyDescent="0.2">
      <c r="B597" s="1305"/>
      <c r="C597" s="1308"/>
      <c r="D597" s="609">
        <v>30</v>
      </c>
      <c r="E597" s="610" t="s">
        <v>575</v>
      </c>
      <c r="F597" s="611" t="s">
        <v>575</v>
      </c>
      <c r="G597" s="610" t="s">
        <v>575</v>
      </c>
      <c r="H597" s="611" t="s">
        <v>575</v>
      </c>
      <c r="I597" s="612" t="s">
        <v>575</v>
      </c>
      <c r="J597" s="666" t="s">
        <v>575</v>
      </c>
      <c r="K597" s="910">
        <v>0.36</v>
      </c>
      <c r="L597" s="911">
        <v>0.56000000000000005</v>
      </c>
      <c r="M597" s="912">
        <v>0.72</v>
      </c>
    </row>
    <row r="598" spans="2:13" x14ac:dyDescent="0.2">
      <c r="B598" s="1305"/>
      <c r="C598" s="1308"/>
      <c r="D598" s="609">
        <v>34</v>
      </c>
      <c r="E598" s="610" t="s">
        <v>575</v>
      </c>
      <c r="F598" s="611" t="s">
        <v>575</v>
      </c>
      <c r="G598" s="610" t="s">
        <v>575</v>
      </c>
      <c r="H598" s="611" t="s">
        <v>575</v>
      </c>
      <c r="I598" s="612" t="s">
        <v>575</v>
      </c>
      <c r="J598" s="666" t="s">
        <v>575</v>
      </c>
      <c r="K598" s="910">
        <v>0</v>
      </c>
      <c r="L598" s="911">
        <v>0</v>
      </c>
      <c r="M598" s="912">
        <v>0</v>
      </c>
    </row>
    <row r="599" spans="2:13" x14ac:dyDescent="0.2">
      <c r="B599" s="1305"/>
      <c r="C599" s="1308"/>
      <c r="D599" s="609">
        <v>35</v>
      </c>
      <c r="E599" s="610" t="s">
        <v>575</v>
      </c>
      <c r="F599" s="611" t="s">
        <v>575</v>
      </c>
      <c r="G599" s="610" t="s">
        <v>575</v>
      </c>
      <c r="H599" s="611" t="s">
        <v>575</v>
      </c>
      <c r="I599" s="612" t="s">
        <v>575</v>
      </c>
      <c r="J599" s="666" t="s">
        <v>575</v>
      </c>
      <c r="K599" s="910">
        <v>0.08</v>
      </c>
      <c r="L599" s="911">
        <v>0.10299999999999999</v>
      </c>
      <c r="M599" s="912">
        <v>0.08</v>
      </c>
    </row>
    <row r="600" spans="2:13" x14ac:dyDescent="0.2">
      <c r="B600" s="1305"/>
      <c r="C600" s="1308"/>
      <c r="D600" s="609">
        <v>36</v>
      </c>
      <c r="E600" s="610" t="s">
        <v>575</v>
      </c>
      <c r="F600" s="611" t="s">
        <v>575</v>
      </c>
      <c r="G600" s="610" t="s">
        <v>575</v>
      </c>
      <c r="H600" s="611" t="s">
        <v>575</v>
      </c>
      <c r="I600" s="612" t="s">
        <v>575</v>
      </c>
      <c r="J600" s="666" t="s">
        <v>575</v>
      </c>
      <c r="K600" s="910">
        <v>0.85</v>
      </c>
      <c r="L600" s="911">
        <v>1.63</v>
      </c>
      <c r="M600" s="912">
        <v>1.83</v>
      </c>
    </row>
    <row r="601" spans="2:13" x14ac:dyDescent="0.2">
      <c r="B601" s="1305"/>
      <c r="C601" s="1308"/>
      <c r="D601" s="609">
        <v>37</v>
      </c>
      <c r="E601" s="610" t="s">
        <v>575</v>
      </c>
      <c r="F601" s="611" t="s">
        <v>575</v>
      </c>
      <c r="G601" s="610" t="s">
        <v>575</v>
      </c>
      <c r="H601" s="611" t="s">
        <v>575</v>
      </c>
      <c r="I601" s="612" t="s">
        <v>575</v>
      </c>
      <c r="J601" s="666" t="s">
        <v>575</v>
      </c>
      <c r="K601" s="910">
        <v>0.3</v>
      </c>
      <c r="L601" s="911">
        <v>0.56000000000000005</v>
      </c>
      <c r="M601" s="912">
        <v>0.6</v>
      </c>
    </row>
    <row r="602" spans="2:13" x14ac:dyDescent="0.2">
      <c r="B602" s="1305"/>
      <c r="C602" s="1308"/>
      <c r="D602" s="609">
        <v>39</v>
      </c>
      <c r="E602" s="610" t="s">
        <v>575</v>
      </c>
      <c r="F602" s="611" t="s">
        <v>575</v>
      </c>
      <c r="G602" s="610" t="s">
        <v>575</v>
      </c>
      <c r="H602" s="611" t="s">
        <v>575</v>
      </c>
      <c r="I602" s="612" t="s">
        <v>575</v>
      </c>
      <c r="J602" s="666" t="s">
        <v>575</v>
      </c>
      <c r="K602" s="910">
        <v>13.84</v>
      </c>
      <c r="L602" s="911">
        <v>14.12</v>
      </c>
      <c r="M602" s="912">
        <v>14.64</v>
      </c>
    </row>
    <row r="603" spans="2:13" x14ac:dyDescent="0.2">
      <c r="B603" s="1305"/>
      <c r="C603" s="1308"/>
      <c r="D603" s="609">
        <v>40</v>
      </c>
      <c r="E603" s="610" t="s">
        <v>575</v>
      </c>
      <c r="F603" s="611" t="s">
        <v>575</v>
      </c>
      <c r="G603" s="610" t="s">
        <v>575</v>
      </c>
      <c r="H603" s="611" t="s">
        <v>575</v>
      </c>
      <c r="I603" s="612" t="s">
        <v>575</v>
      </c>
      <c r="J603" s="666" t="s">
        <v>575</v>
      </c>
      <c r="K603" s="910">
        <v>0.42</v>
      </c>
      <c r="L603" s="911">
        <v>0.42</v>
      </c>
      <c r="M603" s="912">
        <v>0.42</v>
      </c>
    </row>
    <row r="604" spans="2:13" x14ac:dyDescent="0.2">
      <c r="B604" s="1305"/>
      <c r="C604" s="1308"/>
      <c r="D604" s="609">
        <v>44</v>
      </c>
      <c r="E604" s="610" t="s">
        <v>575</v>
      </c>
      <c r="F604" s="611" t="s">
        <v>575</v>
      </c>
      <c r="G604" s="610" t="s">
        <v>575</v>
      </c>
      <c r="H604" s="611" t="s">
        <v>575</v>
      </c>
      <c r="I604" s="612" t="s">
        <v>575</v>
      </c>
      <c r="J604" s="666" t="s">
        <v>575</v>
      </c>
      <c r="K604" s="910">
        <v>0</v>
      </c>
      <c r="L604" s="911">
        <v>0</v>
      </c>
      <c r="M604" s="912">
        <v>0</v>
      </c>
    </row>
    <row r="605" spans="2:13" x14ac:dyDescent="0.2">
      <c r="B605" s="1305"/>
      <c r="C605" s="1308"/>
      <c r="D605" s="609">
        <v>46</v>
      </c>
      <c r="E605" s="610" t="s">
        <v>575</v>
      </c>
      <c r="F605" s="611" t="s">
        <v>575</v>
      </c>
      <c r="G605" s="610" t="s">
        <v>575</v>
      </c>
      <c r="H605" s="611" t="s">
        <v>575</v>
      </c>
      <c r="I605" s="612" t="s">
        <v>575</v>
      </c>
      <c r="J605" s="666" t="s">
        <v>575</v>
      </c>
      <c r="K605" s="910">
        <v>0.87</v>
      </c>
      <c r="L605" s="911">
        <v>1.26</v>
      </c>
      <c r="M605" s="912">
        <v>1.58</v>
      </c>
    </row>
    <row r="606" spans="2:13" x14ac:dyDescent="0.2">
      <c r="B606" s="1305"/>
      <c r="C606" s="1308"/>
      <c r="D606" s="609">
        <v>47</v>
      </c>
      <c r="E606" s="610" t="s">
        <v>575</v>
      </c>
      <c r="F606" s="611" t="s">
        <v>575</v>
      </c>
      <c r="G606" s="610" t="s">
        <v>575</v>
      </c>
      <c r="H606" s="611" t="s">
        <v>575</v>
      </c>
      <c r="I606" s="612" t="s">
        <v>575</v>
      </c>
      <c r="J606" s="666" t="s">
        <v>575</v>
      </c>
      <c r="K606" s="910">
        <v>0.03</v>
      </c>
      <c r="L606" s="911">
        <v>6.7000000000000004E-2</v>
      </c>
      <c r="M606" s="912">
        <v>7.3999999999999996E-2</v>
      </c>
    </row>
    <row r="607" spans="2:13" x14ac:dyDescent="0.2">
      <c r="B607" s="1305"/>
      <c r="C607" s="1308"/>
      <c r="D607" s="609">
        <v>48</v>
      </c>
      <c r="E607" s="610" t="s">
        <v>575</v>
      </c>
      <c r="F607" s="611" t="s">
        <v>575</v>
      </c>
      <c r="G607" s="610" t="s">
        <v>575</v>
      </c>
      <c r="H607" s="611" t="s">
        <v>575</v>
      </c>
      <c r="I607" s="612" t="s">
        <v>575</v>
      </c>
      <c r="J607" s="666" t="s">
        <v>575</v>
      </c>
      <c r="K607" s="910">
        <v>5.46</v>
      </c>
      <c r="L607" s="911">
        <v>6.13</v>
      </c>
      <c r="M607" s="912">
        <v>5.64</v>
      </c>
    </row>
    <row r="608" spans="2:13" x14ac:dyDescent="0.2">
      <c r="B608" s="1305"/>
      <c r="C608" s="1308"/>
      <c r="D608" s="776"/>
      <c r="E608" s="642"/>
      <c r="F608" s="718"/>
      <c r="G608" s="642"/>
      <c r="H608" s="718"/>
      <c r="I608" s="644"/>
      <c r="J608" s="913" t="s">
        <v>576</v>
      </c>
      <c r="K608" s="914">
        <f>SUM(K588:K607)</f>
        <v>43.120999999999995</v>
      </c>
      <c r="L608" s="915">
        <f>SUM(L588:L607)</f>
        <v>46.565000000000005</v>
      </c>
      <c r="M608" s="916">
        <f>SUM(M588:M607)</f>
        <v>47.341999999999999</v>
      </c>
    </row>
    <row r="609" spans="2:13" ht="13.5" thickBot="1" x14ac:dyDescent="0.25">
      <c r="B609" s="1305"/>
      <c r="C609" s="1308"/>
      <c r="D609" s="776"/>
      <c r="E609" s="642"/>
      <c r="F609" s="718"/>
      <c r="G609" s="642"/>
      <c r="H609" s="718"/>
      <c r="I609" s="644"/>
      <c r="J609" s="660" t="s">
        <v>621</v>
      </c>
      <c r="K609" s="917">
        <v>47.5</v>
      </c>
      <c r="L609" s="918">
        <v>51.6</v>
      </c>
      <c r="M609" s="919">
        <v>52</v>
      </c>
    </row>
    <row r="610" spans="2:13" x14ac:dyDescent="0.2">
      <c r="B610" s="1305"/>
      <c r="C610" s="1307" t="s">
        <v>622</v>
      </c>
      <c r="D610" s="920" t="s">
        <v>293</v>
      </c>
      <c r="E610" s="867">
        <v>47</v>
      </c>
      <c r="F610" s="775" t="s">
        <v>610</v>
      </c>
      <c r="G610" s="635">
        <v>48.7</v>
      </c>
      <c r="H610" s="636">
        <v>50</v>
      </c>
      <c r="I610" s="637">
        <v>49.7</v>
      </c>
      <c r="J610" s="636">
        <v>45</v>
      </c>
      <c r="K610" s="777">
        <v>1</v>
      </c>
      <c r="L610" s="778">
        <v>0.9</v>
      </c>
      <c r="M610" s="779">
        <v>0.9</v>
      </c>
    </row>
    <row r="611" spans="2:13" x14ac:dyDescent="0.2">
      <c r="B611" s="1305"/>
      <c r="C611" s="1308"/>
      <c r="D611" s="754" t="s">
        <v>294</v>
      </c>
      <c r="E611" s="610" t="s">
        <v>575</v>
      </c>
      <c r="F611" s="611" t="s">
        <v>575</v>
      </c>
      <c r="G611" s="610" t="s">
        <v>575</v>
      </c>
      <c r="H611" s="611" t="s">
        <v>575</v>
      </c>
      <c r="I611" s="612" t="s">
        <v>575</v>
      </c>
      <c r="J611" s="611" t="s">
        <v>575</v>
      </c>
      <c r="K611" s="638">
        <v>0.55000000000000004</v>
      </c>
      <c r="L611" s="639">
        <v>0.65</v>
      </c>
      <c r="M611" s="640">
        <v>0.55000000000000004</v>
      </c>
    </row>
    <row r="612" spans="2:13" x14ac:dyDescent="0.2">
      <c r="B612" s="1305"/>
      <c r="C612" s="1308"/>
      <c r="D612" s="754" t="s">
        <v>295</v>
      </c>
      <c r="E612" s="610" t="s">
        <v>575</v>
      </c>
      <c r="F612" s="611" t="s">
        <v>575</v>
      </c>
      <c r="G612" s="610" t="s">
        <v>575</v>
      </c>
      <c r="H612" s="611" t="s">
        <v>575</v>
      </c>
      <c r="I612" s="612" t="s">
        <v>575</v>
      </c>
      <c r="J612" s="611" t="s">
        <v>575</v>
      </c>
      <c r="K612" s="685">
        <v>2.75</v>
      </c>
      <c r="L612" s="686">
        <v>2.83</v>
      </c>
      <c r="M612" s="787">
        <v>2.72</v>
      </c>
    </row>
    <row r="613" spans="2:13" ht="13.5" thickBot="1" x14ac:dyDescent="0.25">
      <c r="B613" s="1305"/>
      <c r="C613" s="1309"/>
      <c r="D613" s="921" t="s">
        <v>296</v>
      </c>
      <c r="E613" s="623" t="s">
        <v>575</v>
      </c>
      <c r="F613" s="720" t="s">
        <v>575</v>
      </c>
      <c r="G613" s="623" t="s">
        <v>575</v>
      </c>
      <c r="H613" s="720" t="s">
        <v>575</v>
      </c>
      <c r="I613" s="625" t="s">
        <v>575</v>
      </c>
      <c r="J613" s="720" t="s">
        <v>575</v>
      </c>
      <c r="K613" s="713">
        <v>2.68</v>
      </c>
      <c r="L613" s="714">
        <v>2.64</v>
      </c>
      <c r="M613" s="715">
        <v>2.57</v>
      </c>
    </row>
    <row r="614" spans="2:13" x14ac:dyDescent="0.2">
      <c r="B614" s="1305"/>
      <c r="C614" s="1307"/>
      <c r="D614" s="799"/>
      <c r="E614" s="599"/>
      <c r="F614" s="605"/>
      <c r="G614" s="599"/>
      <c r="H614" s="605"/>
      <c r="I614" s="601"/>
      <c r="J614" s="600" t="s">
        <v>576</v>
      </c>
      <c r="K614" s="922">
        <f>SUM(K610:K613)</f>
        <v>6.98</v>
      </c>
      <c r="L614" s="923">
        <f>SUM(L610:L613)</f>
        <v>7.02</v>
      </c>
      <c r="M614" s="924">
        <f>SUM(M610:M613)</f>
        <v>6.74</v>
      </c>
    </row>
    <row r="615" spans="2:13" ht="13.5" thickBot="1" x14ac:dyDescent="0.25">
      <c r="B615" s="1306"/>
      <c r="C615" s="1309"/>
      <c r="D615" s="622"/>
      <c r="E615" s="832"/>
      <c r="F615" s="833"/>
      <c r="G615" s="623"/>
      <c r="H615" s="624"/>
      <c r="I615" s="625"/>
      <c r="J615" s="624" t="s">
        <v>579</v>
      </c>
      <c r="K615" s="627">
        <v>6.98</v>
      </c>
      <c r="L615" s="628">
        <v>7.02</v>
      </c>
      <c r="M615" s="629">
        <v>6.74</v>
      </c>
    </row>
    <row r="616" spans="2:13" x14ac:dyDescent="0.2">
      <c r="B616" s="1304">
        <v>41</v>
      </c>
      <c r="C616" s="1332" t="s">
        <v>573</v>
      </c>
      <c r="D616" s="634">
        <v>8</v>
      </c>
      <c r="E616" s="925">
        <v>47</v>
      </c>
      <c r="F616" s="775" t="s">
        <v>610</v>
      </c>
      <c r="G616" s="635">
        <v>48.6</v>
      </c>
      <c r="H616" s="636">
        <v>50</v>
      </c>
      <c r="I616" s="637">
        <v>49.7</v>
      </c>
      <c r="J616" s="636">
        <v>50</v>
      </c>
      <c r="K616" s="743">
        <v>0.02</v>
      </c>
      <c r="L616" s="744">
        <v>1.6E-2</v>
      </c>
      <c r="M616" s="745">
        <v>2.5999999999999999E-2</v>
      </c>
    </row>
    <row r="617" spans="2:13" x14ac:dyDescent="0.2">
      <c r="B617" s="1305"/>
      <c r="C617" s="1333"/>
      <c r="D617" s="609">
        <v>9</v>
      </c>
      <c r="E617" s="610" t="s">
        <v>575</v>
      </c>
      <c r="F617" s="611" t="s">
        <v>575</v>
      </c>
      <c r="G617" s="610" t="s">
        <v>575</v>
      </c>
      <c r="H617" s="611" t="s">
        <v>575</v>
      </c>
      <c r="I617" s="612" t="s">
        <v>575</v>
      </c>
      <c r="J617" s="611" t="s">
        <v>575</v>
      </c>
      <c r="K617" s="688">
        <v>0</v>
      </c>
      <c r="L617" s="689">
        <v>0</v>
      </c>
      <c r="M617" s="711">
        <v>0</v>
      </c>
    </row>
    <row r="618" spans="2:13" x14ac:dyDescent="0.2">
      <c r="B618" s="1305"/>
      <c r="C618" s="1333"/>
      <c r="D618" s="609">
        <v>12</v>
      </c>
      <c r="E618" s="610" t="s">
        <v>575</v>
      </c>
      <c r="F618" s="611" t="s">
        <v>575</v>
      </c>
      <c r="G618" s="610" t="s">
        <v>575</v>
      </c>
      <c r="H618" s="611" t="s">
        <v>575</v>
      </c>
      <c r="I618" s="612" t="s">
        <v>575</v>
      </c>
      <c r="J618" s="611" t="s">
        <v>575</v>
      </c>
      <c r="K618" s="688">
        <v>6.9000000000000006E-2</v>
      </c>
      <c r="L618" s="689">
        <v>8.8999999999999996E-2</v>
      </c>
      <c r="M618" s="711">
        <v>0.1</v>
      </c>
    </row>
    <row r="619" spans="2:13" x14ac:dyDescent="0.2">
      <c r="B619" s="1305"/>
      <c r="C619" s="1333"/>
      <c r="D619" s="609">
        <v>15</v>
      </c>
      <c r="E619" s="610" t="s">
        <v>575</v>
      </c>
      <c r="F619" s="611" t="s">
        <v>575</v>
      </c>
      <c r="G619" s="610" t="s">
        <v>575</v>
      </c>
      <c r="H619" s="611" t="s">
        <v>575</v>
      </c>
      <c r="I619" s="612" t="s">
        <v>575</v>
      </c>
      <c r="J619" s="611" t="s">
        <v>575</v>
      </c>
      <c r="K619" s="688">
        <v>0.18</v>
      </c>
      <c r="L619" s="689">
        <v>0.18</v>
      </c>
      <c r="M619" s="711">
        <v>0.2</v>
      </c>
    </row>
    <row r="620" spans="2:13" x14ac:dyDescent="0.2">
      <c r="B620" s="1305"/>
      <c r="C620" s="1333"/>
      <c r="D620" s="609">
        <v>18</v>
      </c>
      <c r="E620" s="610" t="s">
        <v>575</v>
      </c>
      <c r="F620" s="611" t="s">
        <v>575</v>
      </c>
      <c r="G620" s="610" t="s">
        <v>575</v>
      </c>
      <c r="H620" s="611" t="s">
        <v>575</v>
      </c>
      <c r="I620" s="612" t="s">
        <v>575</v>
      </c>
      <c r="J620" s="611" t="s">
        <v>575</v>
      </c>
      <c r="K620" s="688">
        <v>0.33</v>
      </c>
      <c r="L620" s="689">
        <v>0.53</v>
      </c>
      <c r="M620" s="711">
        <v>0.6</v>
      </c>
    </row>
    <row r="621" spans="2:13" x14ac:dyDescent="0.2">
      <c r="B621" s="1305"/>
      <c r="C621" s="1333"/>
      <c r="D621" s="616"/>
      <c r="E621" s="841"/>
      <c r="F621" s="842"/>
      <c r="G621" s="610"/>
      <c r="H621" s="617"/>
      <c r="I621" s="612"/>
      <c r="J621" s="617" t="s">
        <v>576</v>
      </c>
      <c r="K621" s="619">
        <f>SUM(K616:K620)</f>
        <v>0.59899999999999998</v>
      </c>
      <c r="L621" s="620">
        <f>SUM(L616:L620)</f>
        <v>0.81499999999999995</v>
      </c>
      <c r="M621" s="621">
        <f>SUM(M616:M620)</f>
        <v>0.92599999999999993</v>
      </c>
    </row>
    <row r="622" spans="2:13" ht="13.5" thickBot="1" x14ac:dyDescent="0.25">
      <c r="B622" s="1305"/>
      <c r="C622" s="1333"/>
      <c r="D622" s="641"/>
      <c r="E622" s="832"/>
      <c r="F622" s="833"/>
      <c r="G622" s="642"/>
      <c r="H622" s="643"/>
      <c r="I622" s="644"/>
      <c r="J622" s="643" t="s">
        <v>586</v>
      </c>
      <c r="K622" s="708">
        <v>2.06</v>
      </c>
      <c r="L622" s="709">
        <v>1.454</v>
      </c>
      <c r="M622" s="710">
        <v>1.65</v>
      </c>
    </row>
    <row r="623" spans="2:13" ht="24" x14ac:dyDescent="0.2">
      <c r="B623" s="1330"/>
      <c r="C623" s="926" t="s">
        <v>622</v>
      </c>
      <c r="D623" s="927" t="s">
        <v>305</v>
      </c>
      <c r="E623" s="925">
        <v>47</v>
      </c>
      <c r="F623" s="775" t="s">
        <v>610</v>
      </c>
      <c r="G623" s="635">
        <v>48.6</v>
      </c>
      <c r="H623" s="636">
        <v>50</v>
      </c>
      <c r="I623" s="637">
        <v>49.7</v>
      </c>
      <c r="J623" s="636">
        <v>50</v>
      </c>
      <c r="K623" s="928">
        <v>0.23</v>
      </c>
      <c r="L623" s="929">
        <v>0.51</v>
      </c>
      <c r="M623" s="930">
        <v>0.37</v>
      </c>
    </row>
    <row r="624" spans="2:13" ht="13.5" thickBot="1" x14ac:dyDescent="0.25">
      <c r="B624" s="1331"/>
      <c r="C624" s="931"/>
      <c r="D624" s="932"/>
      <c r="E624" s="933"/>
      <c r="F624" s="934"/>
      <c r="G624" s="623"/>
      <c r="H624" s="624"/>
      <c r="I624" s="840"/>
      <c r="J624" s="660" t="s">
        <v>623</v>
      </c>
      <c r="K624" s="627">
        <f>K623+K621</f>
        <v>0.82899999999999996</v>
      </c>
      <c r="L624" s="628">
        <f>L623+L621</f>
        <v>1.325</v>
      </c>
      <c r="M624" s="629">
        <f>M623+M621</f>
        <v>1.2959999999999998</v>
      </c>
    </row>
    <row r="625" spans="2:13" x14ac:dyDescent="0.2">
      <c r="B625" s="1304" t="s">
        <v>306</v>
      </c>
      <c r="C625" s="1334" t="s">
        <v>573</v>
      </c>
      <c r="D625" s="598">
        <v>22</v>
      </c>
      <c r="E625" s="859">
        <v>47.8</v>
      </c>
      <c r="F625" s="611" t="s">
        <v>610</v>
      </c>
      <c r="G625" s="599" t="s">
        <v>581</v>
      </c>
      <c r="H625" s="600" t="s">
        <v>581</v>
      </c>
      <c r="I625" s="601">
        <v>49.7</v>
      </c>
      <c r="J625" s="600">
        <v>70</v>
      </c>
      <c r="K625" s="602">
        <v>0</v>
      </c>
      <c r="L625" s="603">
        <v>0</v>
      </c>
      <c r="M625" s="604">
        <v>0</v>
      </c>
    </row>
    <row r="626" spans="2:13" x14ac:dyDescent="0.2">
      <c r="B626" s="1305"/>
      <c r="C626" s="1334"/>
      <c r="D626" s="609">
        <v>25</v>
      </c>
      <c r="E626" s="610" t="s">
        <v>575</v>
      </c>
      <c r="F626" s="611" t="s">
        <v>575</v>
      </c>
      <c r="G626" s="599" t="s">
        <v>581</v>
      </c>
      <c r="H626" s="600" t="s">
        <v>581</v>
      </c>
      <c r="I626" s="612" t="s">
        <v>575</v>
      </c>
      <c r="J626" s="611" t="s">
        <v>575</v>
      </c>
      <c r="K626" s="613">
        <v>2.8000000000000001E-2</v>
      </c>
      <c r="L626" s="614">
        <v>2.4E-2</v>
      </c>
      <c r="M626" s="615">
        <v>2.4E-2</v>
      </c>
    </row>
    <row r="627" spans="2:13" x14ac:dyDescent="0.2">
      <c r="B627" s="1305"/>
      <c r="C627" s="1334"/>
      <c r="D627" s="609"/>
      <c r="E627" s="610"/>
      <c r="F627" s="611"/>
      <c r="G627" s="610"/>
      <c r="H627" s="611"/>
      <c r="I627" s="612"/>
      <c r="J627" s="617" t="s">
        <v>576</v>
      </c>
      <c r="K627" s="619">
        <f>K625+K626</f>
        <v>2.8000000000000001E-2</v>
      </c>
      <c r="L627" s="620">
        <f>L625+L626</f>
        <v>2.4E-2</v>
      </c>
      <c r="M627" s="621">
        <f>M625+M626</f>
        <v>2.4E-2</v>
      </c>
    </row>
    <row r="628" spans="2:13" ht="13.5" thickBot="1" x14ac:dyDescent="0.25">
      <c r="B628" s="1306"/>
      <c r="C628" s="1335"/>
      <c r="D628" s="622"/>
      <c r="E628" s="832"/>
      <c r="F628" s="833"/>
      <c r="G628" s="650"/>
      <c r="H628" s="651"/>
      <c r="I628" s="652"/>
      <c r="J628" s="624" t="s">
        <v>577</v>
      </c>
      <c r="K628" s="627">
        <v>0.34</v>
      </c>
      <c r="L628" s="628">
        <v>0.52</v>
      </c>
      <c r="M628" s="629">
        <v>0.35</v>
      </c>
    </row>
    <row r="629" spans="2:13" x14ac:dyDescent="0.2">
      <c r="B629" s="1305">
        <v>42</v>
      </c>
      <c r="C629" s="1308" t="s">
        <v>573</v>
      </c>
      <c r="D629" s="609">
        <v>1</v>
      </c>
      <c r="E629" s="1314"/>
      <c r="F629" s="1315"/>
      <c r="G629" s="610">
        <v>49</v>
      </c>
      <c r="H629" s="611">
        <v>10</v>
      </c>
      <c r="I629" s="612">
        <v>49.7</v>
      </c>
      <c r="J629" s="611">
        <v>55</v>
      </c>
      <c r="K629" s="602">
        <v>0.24</v>
      </c>
      <c r="L629" s="603">
        <v>0.95</v>
      </c>
      <c r="M629" s="604">
        <v>0.82</v>
      </c>
    </row>
    <row r="630" spans="2:13" x14ac:dyDescent="0.2">
      <c r="B630" s="1305"/>
      <c r="C630" s="1308"/>
      <c r="D630" s="609">
        <v>3</v>
      </c>
      <c r="E630" s="1326"/>
      <c r="F630" s="1327"/>
      <c r="G630" s="612" t="s">
        <v>575</v>
      </c>
      <c r="H630" s="611" t="s">
        <v>575</v>
      </c>
      <c r="I630" s="612" t="s">
        <v>575</v>
      </c>
      <c r="J630" s="611" t="s">
        <v>575</v>
      </c>
      <c r="K630" s="613">
        <v>0.74</v>
      </c>
      <c r="L630" s="614">
        <v>0.99</v>
      </c>
      <c r="M630" s="615">
        <v>0.89</v>
      </c>
    </row>
    <row r="631" spans="2:13" x14ac:dyDescent="0.2">
      <c r="B631" s="1305"/>
      <c r="C631" s="1308"/>
      <c r="D631" s="609">
        <v>5</v>
      </c>
      <c r="E631" s="1326"/>
      <c r="F631" s="1327"/>
      <c r="G631" s="612" t="s">
        <v>575</v>
      </c>
      <c r="H631" s="611" t="s">
        <v>575</v>
      </c>
      <c r="I631" s="612" t="s">
        <v>575</v>
      </c>
      <c r="J631" s="611" t="s">
        <v>575</v>
      </c>
      <c r="K631" s="613">
        <v>0</v>
      </c>
      <c r="L631" s="614">
        <v>0</v>
      </c>
      <c r="M631" s="615">
        <v>0</v>
      </c>
    </row>
    <row r="632" spans="2:13" x14ac:dyDescent="0.2">
      <c r="B632" s="1305"/>
      <c r="C632" s="1308"/>
      <c r="D632" s="609">
        <v>7</v>
      </c>
      <c r="E632" s="1326"/>
      <c r="F632" s="1327"/>
      <c r="G632" s="612" t="s">
        <v>575</v>
      </c>
      <c r="H632" s="611" t="s">
        <v>575</v>
      </c>
      <c r="I632" s="612" t="s">
        <v>575</v>
      </c>
      <c r="J632" s="611" t="s">
        <v>575</v>
      </c>
      <c r="K632" s="613">
        <v>2E-3</v>
      </c>
      <c r="L632" s="614">
        <v>2E-3</v>
      </c>
      <c r="M632" s="615">
        <v>2E-3</v>
      </c>
    </row>
    <row r="633" spans="2:13" x14ac:dyDescent="0.2">
      <c r="B633" s="1305"/>
      <c r="C633" s="1308"/>
      <c r="D633" s="609">
        <v>9</v>
      </c>
      <c r="E633" s="1326"/>
      <c r="F633" s="1327"/>
      <c r="G633" s="612" t="s">
        <v>575</v>
      </c>
      <c r="H633" s="611" t="s">
        <v>575</v>
      </c>
      <c r="I633" s="612" t="s">
        <v>575</v>
      </c>
      <c r="J633" s="611" t="s">
        <v>575</v>
      </c>
      <c r="K633" s="863">
        <v>0</v>
      </c>
      <c r="L633" s="864">
        <v>0</v>
      </c>
      <c r="M633" s="615">
        <v>0</v>
      </c>
    </row>
    <row r="634" spans="2:13" x14ac:dyDescent="0.2">
      <c r="B634" s="1305"/>
      <c r="C634" s="1308"/>
      <c r="D634" s="609">
        <v>10</v>
      </c>
      <c r="E634" s="1326"/>
      <c r="F634" s="1327"/>
      <c r="G634" s="612" t="s">
        <v>575</v>
      </c>
      <c r="H634" s="611" t="s">
        <v>575</v>
      </c>
      <c r="I634" s="612" t="s">
        <v>575</v>
      </c>
      <c r="J634" s="611" t="s">
        <v>575</v>
      </c>
      <c r="K634" s="613">
        <v>0</v>
      </c>
      <c r="L634" s="614">
        <v>0</v>
      </c>
      <c r="M634" s="615">
        <v>0</v>
      </c>
    </row>
    <row r="635" spans="2:13" x14ac:dyDescent="0.2">
      <c r="B635" s="1305"/>
      <c r="C635" s="1308"/>
      <c r="D635" s="609">
        <v>11</v>
      </c>
      <c r="E635" s="1316"/>
      <c r="F635" s="1317"/>
      <c r="G635" s="612" t="s">
        <v>575</v>
      </c>
      <c r="H635" s="611" t="s">
        <v>575</v>
      </c>
      <c r="I635" s="612" t="s">
        <v>575</v>
      </c>
      <c r="J635" s="611" t="s">
        <v>575</v>
      </c>
      <c r="K635" s="863">
        <v>3.6999999999999998E-2</v>
      </c>
      <c r="L635" s="864">
        <v>3.7999999999999999E-2</v>
      </c>
      <c r="M635" s="865">
        <v>3.4000000000000002E-2</v>
      </c>
    </row>
    <row r="636" spans="2:13" x14ac:dyDescent="0.2">
      <c r="B636" s="1305"/>
      <c r="C636" s="1308"/>
      <c r="D636" s="776"/>
      <c r="E636" s="1320"/>
      <c r="F636" s="1321"/>
      <c r="G636" s="610"/>
      <c r="H636" s="617"/>
      <c r="I636" s="612"/>
      <c r="J636" s="617" t="s">
        <v>576</v>
      </c>
      <c r="K636" s="619">
        <f>SUM(K629:K635)</f>
        <v>1.0189999999999999</v>
      </c>
      <c r="L636" s="620">
        <f>SUM(L629:L635)</f>
        <v>1.98</v>
      </c>
      <c r="M636" s="621">
        <f>SUM(M629:M635)</f>
        <v>1.746</v>
      </c>
    </row>
    <row r="637" spans="2:13" ht="13.5" thickBot="1" x14ac:dyDescent="0.25">
      <c r="B637" s="1306"/>
      <c r="C637" s="1309"/>
      <c r="D637" s="676"/>
      <c r="E637" s="1322"/>
      <c r="F637" s="1323"/>
      <c r="G637" s="623"/>
      <c r="H637" s="624"/>
      <c r="I637" s="625"/>
      <c r="J637" s="624" t="s">
        <v>577</v>
      </c>
      <c r="K637" s="627">
        <v>1.48</v>
      </c>
      <c r="L637" s="628">
        <v>2</v>
      </c>
      <c r="M637" s="780">
        <v>2.1</v>
      </c>
    </row>
    <row r="638" spans="2:13" x14ac:dyDescent="0.2">
      <c r="B638" s="1304">
        <v>44</v>
      </c>
      <c r="C638" s="1307" t="s">
        <v>573</v>
      </c>
      <c r="D638" s="634">
        <v>5</v>
      </c>
      <c r="E638" s="1310"/>
      <c r="F638" s="1311"/>
      <c r="G638" s="635">
        <v>49</v>
      </c>
      <c r="H638" s="636">
        <v>10</v>
      </c>
      <c r="I638" s="637">
        <v>49.8</v>
      </c>
      <c r="J638" s="636">
        <v>90</v>
      </c>
      <c r="K638" s="602">
        <v>1.21</v>
      </c>
      <c r="L638" s="603">
        <v>1.72</v>
      </c>
      <c r="M638" s="604">
        <v>2.04</v>
      </c>
    </row>
    <row r="639" spans="2:13" x14ac:dyDescent="0.2">
      <c r="B639" s="1305"/>
      <c r="C639" s="1308"/>
      <c r="D639" s="598">
        <v>6</v>
      </c>
      <c r="E639" s="1312"/>
      <c r="F639" s="1313"/>
      <c r="G639" s="610" t="s">
        <v>575</v>
      </c>
      <c r="H639" s="611" t="s">
        <v>575</v>
      </c>
      <c r="I639" s="612" t="s">
        <v>575</v>
      </c>
      <c r="J639" s="611" t="s">
        <v>575</v>
      </c>
      <c r="K639" s="606">
        <v>0.29599999999999999</v>
      </c>
      <c r="L639" s="607">
        <v>0.44</v>
      </c>
      <c r="M639" s="608">
        <v>0.44</v>
      </c>
    </row>
    <row r="640" spans="2:13" x14ac:dyDescent="0.2">
      <c r="B640" s="1305"/>
      <c r="C640" s="1308"/>
      <c r="D640" s="598">
        <v>7</v>
      </c>
      <c r="E640" s="1312"/>
      <c r="F640" s="1313"/>
      <c r="G640" s="610" t="s">
        <v>575</v>
      </c>
      <c r="H640" s="611" t="s">
        <v>575</v>
      </c>
      <c r="I640" s="612" t="s">
        <v>575</v>
      </c>
      <c r="J640" s="611" t="s">
        <v>575</v>
      </c>
      <c r="K640" s="606">
        <v>0.25600000000000001</v>
      </c>
      <c r="L640" s="607">
        <v>0.38</v>
      </c>
      <c r="M640" s="608">
        <v>0.44</v>
      </c>
    </row>
    <row r="641" spans="2:13" x14ac:dyDescent="0.2">
      <c r="B641" s="1305"/>
      <c r="C641" s="1308"/>
      <c r="D641" s="598">
        <v>10</v>
      </c>
      <c r="E641" s="1312"/>
      <c r="F641" s="1313"/>
      <c r="G641" s="610" t="s">
        <v>575</v>
      </c>
      <c r="H641" s="611" t="s">
        <v>575</v>
      </c>
      <c r="I641" s="612" t="s">
        <v>575</v>
      </c>
      <c r="J641" s="611" t="s">
        <v>575</v>
      </c>
      <c r="K641" s="935">
        <v>1.7999999999999999E-2</v>
      </c>
      <c r="L641" s="936">
        <v>1.7999999999999999E-2</v>
      </c>
      <c r="M641" s="937">
        <v>1.7999999999999999E-2</v>
      </c>
    </row>
    <row r="642" spans="2:13" x14ac:dyDescent="0.2">
      <c r="B642" s="1305"/>
      <c r="C642" s="1308"/>
      <c r="D642" s="609">
        <v>11</v>
      </c>
      <c r="E642" s="1312"/>
      <c r="F642" s="1313"/>
      <c r="G642" s="610" t="s">
        <v>575</v>
      </c>
      <c r="H642" s="611" t="s">
        <v>575</v>
      </c>
      <c r="I642" s="612" t="s">
        <v>575</v>
      </c>
      <c r="J642" s="611" t="s">
        <v>575</v>
      </c>
      <c r="K642" s="613">
        <v>0.71</v>
      </c>
      <c r="L642" s="614">
        <v>1.26</v>
      </c>
      <c r="M642" s="615">
        <v>1.41</v>
      </c>
    </row>
    <row r="643" spans="2:13" x14ac:dyDescent="0.2">
      <c r="B643" s="1305"/>
      <c r="C643" s="1308"/>
      <c r="D643" s="609">
        <v>12</v>
      </c>
      <c r="E643" s="1312"/>
      <c r="F643" s="1313"/>
      <c r="G643" s="610" t="s">
        <v>575</v>
      </c>
      <c r="H643" s="611" t="s">
        <v>575</v>
      </c>
      <c r="I643" s="612" t="s">
        <v>575</v>
      </c>
      <c r="J643" s="611" t="s">
        <v>575</v>
      </c>
      <c r="K643" s="613">
        <v>0</v>
      </c>
      <c r="L643" s="614">
        <v>0</v>
      </c>
      <c r="M643" s="615">
        <v>0</v>
      </c>
    </row>
    <row r="644" spans="2:13" x14ac:dyDescent="0.2">
      <c r="B644" s="1305"/>
      <c r="C644" s="1308"/>
      <c r="D644" s="609">
        <v>15</v>
      </c>
      <c r="E644" s="1318"/>
      <c r="F644" s="1319"/>
      <c r="G644" s="610" t="s">
        <v>575</v>
      </c>
      <c r="H644" s="611" t="s">
        <v>575</v>
      </c>
      <c r="I644" s="612" t="s">
        <v>575</v>
      </c>
      <c r="J644" s="611" t="s">
        <v>575</v>
      </c>
      <c r="K644" s="613">
        <v>0.3</v>
      </c>
      <c r="L644" s="614">
        <v>0.32</v>
      </c>
      <c r="M644" s="615">
        <v>0.34</v>
      </c>
    </row>
    <row r="645" spans="2:13" x14ac:dyDescent="0.2">
      <c r="B645" s="1305"/>
      <c r="C645" s="1308"/>
      <c r="D645" s="616"/>
      <c r="E645" s="841"/>
      <c r="F645" s="842"/>
      <c r="G645" s="610"/>
      <c r="H645" s="617"/>
      <c r="I645" s="612"/>
      <c r="J645" s="617" t="s">
        <v>576</v>
      </c>
      <c r="K645" s="619">
        <f>SUM(K638:K644)</f>
        <v>2.79</v>
      </c>
      <c r="L645" s="620">
        <f>SUM(L638:L644)</f>
        <v>4.1379999999999999</v>
      </c>
      <c r="M645" s="621">
        <f>SUM(M638:M644)</f>
        <v>4.6879999999999997</v>
      </c>
    </row>
    <row r="646" spans="2:13" ht="13.5" thickBot="1" x14ac:dyDescent="0.25">
      <c r="B646" s="1306"/>
      <c r="C646" s="1309"/>
      <c r="D646" s="622"/>
      <c r="E646" s="832"/>
      <c r="F646" s="833"/>
      <c r="G646" s="623"/>
      <c r="H646" s="624"/>
      <c r="I646" s="625"/>
      <c r="J646" s="624" t="s">
        <v>586</v>
      </c>
      <c r="K646" s="627">
        <v>3.64</v>
      </c>
      <c r="L646" s="628">
        <v>4.95</v>
      </c>
      <c r="M646" s="629">
        <v>5.74</v>
      </c>
    </row>
    <row r="647" spans="2:13" x14ac:dyDescent="0.2">
      <c r="B647" s="1304">
        <v>48</v>
      </c>
      <c r="C647" s="1307" t="s">
        <v>573</v>
      </c>
      <c r="D647" s="634">
        <v>5</v>
      </c>
      <c r="E647" s="867">
        <v>47.2</v>
      </c>
      <c r="F647" s="611" t="s">
        <v>610</v>
      </c>
      <c r="G647" s="635">
        <v>48.7</v>
      </c>
      <c r="H647" s="636">
        <v>45</v>
      </c>
      <c r="I647" s="637">
        <v>49.7</v>
      </c>
      <c r="J647" s="636">
        <v>80</v>
      </c>
      <c r="K647" s="938">
        <v>3.5000000000000003E-2</v>
      </c>
      <c r="L647" s="939">
        <v>3.2000000000000001E-2</v>
      </c>
      <c r="M647" s="940">
        <v>5.3999999999999999E-2</v>
      </c>
    </row>
    <row r="648" spans="2:13" x14ac:dyDescent="0.2">
      <c r="B648" s="1305"/>
      <c r="C648" s="1308"/>
      <c r="D648" s="609">
        <v>6</v>
      </c>
      <c r="E648" s="610" t="s">
        <v>575</v>
      </c>
      <c r="F648" s="611" t="s">
        <v>575</v>
      </c>
      <c r="G648" s="610" t="s">
        <v>575</v>
      </c>
      <c r="H648" s="611" t="s">
        <v>575</v>
      </c>
      <c r="I648" s="612" t="s">
        <v>575</v>
      </c>
      <c r="J648" s="611" t="s">
        <v>575</v>
      </c>
      <c r="K648" s="613">
        <v>0</v>
      </c>
      <c r="L648" s="614">
        <v>0</v>
      </c>
      <c r="M648" s="615">
        <v>0</v>
      </c>
    </row>
    <row r="649" spans="2:13" x14ac:dyDescent="0.2">
      <c r="B649" s="1305"/>
      <c r="C649" s="1308"/>
      <c r="D649" s="609">
        <v>7</v>
      </c>
      <c r="E649" s="610" t="s">
        <v>575</v>
      </c>
      <c r="F649" s="611" t="s">
        <v>575</v>
      </c>
      <c r="G649" s="610" t="s">
        <v>575</v>
      </c>
      <c r="H649" s="611" t="s">
        <v>575</v>
      </c>
      <c r="I649" s="612" t="s">
        <v>575</v>
      </c>
      <c r="J649" s="611" t="s">
        <v>575</v>
      </c>
      <c r="K649" s="613">
        <v>0</v>
      </c>
      <c r="L649" s="614">
        <v>0</v>
      </c>
      <c r="M649" s="615">
        <v>0</v>
      </c>
    </row>
    <row r="650" spans="2:13" x14ac:dyDescent="0.2">
      <c r="B650" s="1305"/>
      <c r="C650" s="1308"/>
      <c r="D650" s="609">
        <v>12</v>
      </c>
      <c r="E650" s="610" t="s">
        <v>575</v>
      </c>
      <c r="F650" s="611" t="s">
        <v>575</v>
      </c>
      <c r="G650" s="610" t="s">
        <v>575</v>
      </c>
      <c r="H650" s="611" t="s">
        <v>575</v>
      </c>
      <c r="I650" s="612" t="s">
        <v>575</v>
      </c>
      <c r="J650" s="611" t="s">
        <v>575</v>
      </c>
      <c r="K650" s="638">
        <v>0.22</v>
      </c>
      <c r="L650" s="639">
        <v>0.22</v>
      </c>
      <c r="M650" s="640">
        <v>0.24</v>
      </c>
    </row>
    <row r="651" spans="2:13" x14ac:dyDescent="0.2">
      <c r="B651" s="1305"/>
      <c r="C651" s="1308"/>
      <c r="D651" s="609">
        <v>14</v>
      </c>
      <c r="E651" s="610" t="s">
        <v>575</v>
      </c>
      <c r="F651" s="611" t="s">
        <v>575</v>
      </c>
      <c r="G651" s="610" t="s">
        <v>575</v>
      </c>
      <c r="H651" s="611" t="s">
        <v>575</v>
      </c>
      <c r="I651" s="612" t="s">
        <v>575</v>
      </c>
      <c r="J651" s="611" t="s">
        <v>575</v>
      </c>
      <c r="K651" s="638">
        <v>0</v>
      </c>
      <c r="L651" s="639">
        <v>0</v>
      </c>
      <c r="M651" s="640">
        <v>0</v>
      </c>
    </row>
    <row r="652" spans="2:13" x14ac:dyDescent="0.2">
      <c r="B652" s="1305"/>
      <c r="C652" s="1308"/>
      <c r="D652" s="616"/>
      <c r="E652" s="841"/>
      <c r="F652" s="842"/>
      <c r="G652" s="610"/>
      <c r="H652" s="617"/>
      <c r="I652" s="612"/>
      <c r="J652" s="617" t="s">
        <v>576</v>
      </c>
      <c r="K652" s="619">
        <f>SUM(K647:K651)</f>
        <v>0.255</v>
      </c>
      <c r="L652" s="620">
        <f>SUM(L647:L651)</f>
        <v>0.252</v>
      </c>
      <c r="M652" s="621">
        <f>SUM(M647:M651)</f>
        <v>0.29399999999999998</v>
      </c>
    </row>
    <row r="653" spans="2:13" ht="13.5" thickBot="1" x14ac:dyDescent="0.25">
      <c r="B653" s="1305"/>
      <c r="C653" s="1308"/>
      <c r="D653" s="641"/>
      <c r="E653" s="843"/>
      <c r="F653" s="844"/>
      <c r="G653" s="642"/>
      <c r="H653" s="643"/>
      <c r="I653" s="644"/>
      <c r="J653" s="643" t="s">
        <v>586</v>
      </c>
      <c r="K653" s="708">
        <v>0.68</v>
      </c>
      <c r="L653" s="709">
        <v>0.73</v>
      </c>
      <c r="M653" s="710">
        <v>0.84</v>
      </c>
    </row>
    <row r="654" spans="2:13" x14ac:dyDescent="0.2">
      <c r="B654" s="1304">
        <v>54</v>
      </c>
      <c r="C654" s="871" t="s">
        <v>20</v>
      </c>
      <c r="D654" s="733"/>
      <c r="E654" s="1314"/>
      <c r="F654" s="1315"/>
      <c r="G654" s="635">
        <v>49</v>
      </c>
      <c r="H654" s="636">
        <v>40</v>
      </c>
      <c r="I654" s="637">
        <v>49.7</v>
      </c>
      <c r="J654" s="636">
        <v>60</v>
      </c>
      <c r="K654" s="602">
        <v>2.93</v>
      </c>
      <c r="L654" s="603">
        <v>2.88</v>
      </c>
      <c r="M654" s="604">
        <v>2.74</v>
      </c>
    </row>
    <row r="655" spans="2:13" x14ac:dyDescent="0.2">
      <c r="B655" s="1305"/>
      <c r="C655" s="872" t="s">
        <v>23</v>
      </c>
      <c r="D655" s="735"/>
      <c r="E655" s="1316"/>
      <c r="F655" s="1317"/>
      <c r="G655" s="612" t="s">
        <v>575</v>
      </c>
      <c r="H655" s="611" t="s">
        <v>575</v>
      </c>
      <c r="I655" s="612" t="s">
        <v>575</v>
      </c>
      <c r="J655" s="611" t="s">
        <v>575</v>
      </c>
      <c r="K655" s="613">
        <v>0.41</v>
      </c>
      <c r="L655" s="614">
        <v>0.6</v>
      </c>
      <c r="M655" s="615">
        <v>0.5</v>
      </c>
    </row>
    <row r="656" spans="2:13" ht="13.5" thickBot="1" x14ac:dyDescent="0.25">
      <c r="B656" s="1306"/>
      <c r="C656" s="675"/>
      <c r="D656" s="756"/>
      <c r="E656" s="623"/>
      <c r="F656" s="720"/>
      <c r="G656" s="623"/>
      <c r="H656" s="720"/>
      <c r="I656" s="625"/>
      <c r="J656" s="624" t="s">
        <v>624</v>
      </c>
      <c r="K656" s="632">
        <f>K654+K655</f>
        <v>3.3400000000000003</v>
      </c>
      <c r="L656" s="628">
        <f>L654+L655</f>
        <v>3.48</v>
      </c>
      <c r="M656" s="633">
        <f>M654+M655</f>
        <v>3.24</v>
      </c>
    </row>
    <row r="657" spans="2:13" x14ac:dyDescent="0.2">
      <c r="B657" s="1304">
        <v>65</v>
      </c>
      <c r="C657" s="871" t="s">
        <v>20</v>
      </c>
      <c r="D657" s="733"/>
      <c r="E657" s="867">
        <v>47.6</v>
      </c>
      <c r="F657" s="611" t="s">
        <v>610</v>
      </c>
      <c r="G657" s="635"/>
      <c r="H657" s="636"/>
      <c r="I657" s="637">
        <v>49.7</v>
      </c>
      <c r="J657" s="636">
        <v>75</v>
      </c>
      <c r="K657" s="602">
        <v>0.17</v>
      </c>
      <c r="L657" s="603">
        <v>0.17</v>
      </c>
      <c r="M657" s="604">
        <v>0.16</v>
      </c>
    </row>
    <row r="658" spans="2:13" ht="13.5" thickBot="1" x14ac:dyDescent="0.25">
      <c r="B658" s="1306"/>
      <c r="C658" s="675"/>
      <c r="D658" s="756"/>
      <c r="E658" s="623"/>
      <c r="F658" s="720"/>
      <c r="G658" s="623"/>
      <c r="H658" s="720"/>
      <c r="I658" s="625"/>
      <c r="J658" s="624" t="s">
        <v>576</v>
      </c>
      <c r="K658" s="632">
        <f>K657</f>
        <v>0.17</v>
      </c>
      <c r="L658" s="628">
        <f>L657</f>
        <v>0.17</v>
      </c>
      <c r="M658" s="633">
        <f>M657</f>
        <v>0.16</v>
      </c>
    </row>
    <row r="659" spans="2:13" x14ac:dyDescent="0.2">
      <c r="B659" s="1305">
        <v>69</v>
      </c>
      <c r="C659" s="760" t="s">
        <v>20</v>
      </c>
      <c r="D659" s="941" t="s">
        <v>625</v>
      </c>
      <c r="E659" s="1312"/>
      <c r="F659" s="1313"/>
      <c r="G659" s="942">
        <v>49</v>
      </c>
      <c r="H659" s="943">
        <v>25</v>
      </c>
      <c r="I659" s="601">
        <v>49.8</v>
      </c>
      <c r="J659" s="600">
        <v>120</v>
      </c>
      <c r="K659" s="782">
        <v>2.2799999999999998</v>
      </c>
      <c r="L659" s="783">
        <v>4.0999999999999996</v>
      </c>
      <c r="M659" s="784">
        <v>4.53</v>
      </c>
    </row>
    <row r="660" spans="2:13" x14ac:dyDescent="0.2">
      <c r="B660" s="1305"/>
      <c r="C660" s="1308"/>
      <c r="D660" s="609">
        <v>16</v>
      </c>
      <c r="E660" s="1312"/>
      <c r="F660" s="1313"/>
      <c r="G660" s="599">
        <v>49</v>
      </c>
      <c r="H660" s="600">
        <v>25</v>
      </c>
      <c r="I660" s="601">
        <v>49.8</v>
      </c>
      <c r="J660" s="600">
        <v>120</v>
      </c>
      <c r="K660" s="613">
        <v>0.36</v>
      </c>
      <c r="L660" s="614">
        <v>0.53</v>
      </c>
      <c r="M660" s="615">
        <v>0.68</v>
      </c>
    </row>
    <row r="661" spans="2:13" x14ac:dyDescent="0.2">
      <c r="B661" s="1305"/>
      <c r="C661" s="1308"/>
      <c r="D661" s="609">
        <v>17</v>
      </c>
      <c r="E661" s="1312"/>
      <c r="F661" s="1313"/>
      <c r="G661" s="610" t="s">
        <v>575</v>
      </c>
      <c r="H661" s="611" t="s">
        <v>575</v>
      </c>
      <c r="I661" s="612" t="s">
        <v>575</v>
      </c>
      <c r="J661" s="611" t="s">
        <v>575</v>
      </c>
      <c r="K661" s="613">
        <v>1.01</v>
      </c>
      <c r="L661" s="614">
        <v>1.64</v>
      </c>
      <c r="M661" s="615">
        <v>2.1</v>
      </c>
    </row>
    <row r="662" spans="2:13" x14ac:dyDescent="0.2">
      <c r="B662" s="1305"/>
      <c r="C662" s="1308"/>
      <c r="D662" s="609">
        <v>20</v>
      </c>
      <c r="E662" s="1312"/>
      <c r="F662" s="1313"/>
      <c r="G662" s="610" t="s">
        <v>575</v>
      </c>
      <c r="H662" s="611" t="s">
        <v>575</v>
      </c>
      <c r="I662" s="612" t="s">
        <v>575</v>
      </c>
      <c r="J662" s="611" t="s">
        <v>575</v>
      </c>
      <c r="K662" s="613">
        <v>0.63</v>
      </c>
      <c r="L662" s="614">
        <v>0.9</v>
      </c>
      <c r="M662" s="615">
        <v>1.1200000000000001</v>
      </c>
    </row>
    <row r="663" spans="2:13" x14ac:dyDescent="0.2">
      <c r="B663" s="1305"/>
      <c r="C663" s="1308"/>
      <c r="D663" s="609">
        <v>22</v>
      </c>
      <c r="E663" s="1312"/>
      <c r="F663" s="1313"/>
      <c r="G663" s="610" t="s">
        <v>575</v>
      </c>
      <c r="H663" s="611" t="s">
        <v>575</v>
      </c>
      <c r="I663" s="612" t="s">
        <v>575</v>
      </c>
      <c r="J663" s="611" t="s">
        <v>575</v>
      </c>
      <c r="K663" s="613">
        <v>0.16</v>
      </c>
      <c r="L663" s="614">
        <v>0.2</v>
      </c>
      <c r="M663" s="615">
        <v>0.23</v>
      </c>
    </row>
    <row r="664" spans="2:13" x14ac:dyDescent="0.2">
      <c r="B664" s="1305"/>
      <c r="C664" s="1308"/>
      <c r="D664" s="609">
        <v>23</v>
      </c>
      <c r="E664" s="1318"/>
      <c r="F664" s="1319"/>
      <c r="G664" s="610" t="s">
        <v>575</v>
      </c>
      <c r="H664" s="611" t="s">
        <v>575</v>
      </c>
      <c r="I664" s="612" t="s">
        <v>575</v>
      </c>
      <c r="J664" s="611" t="s">
        <v>575</v>
      </c>
      <c r="K664" s="863">
        <v>6.0000000000000001E-3</v>
      </c>
      <c r="L664" s="864">
        <v>2.7E-2</v>
      </c>
      <c r="M664" s="865">
        <v>2.7E-2</v>
      </c>
    </row>
    <row r="665" spans="2:13" x14ac:dyDescent="0.2">
      <c r="B665" s="1305"/>
      <c r="C665" s="1308"/>
      <c r="D665" s="616"/>
      <c r="E665" s="841"/>
      <c r="F665" s="944"/>
      <c r="G665" s="610"/>
      <c r="H665" s="617"/>
      <c r="I665" s="612"/>
      <c r="J665" s="617" t="s">
        <v>576</v>
      </c>
      <c r="K665" s="769">
        <f>SUM(K659:K664)</f>
        <v>4.4459999999999997</v>
      </c>
      <c r="L665" s="788">
        <f>SUM(L659:L664)</f>
        <v>7.3970000000000002</v>
      </c>
      <c r="M665" s="621">
        <f>SUM(M659:M664)</f>
        <v>8.6869999999999994</v>
      </c>
    </row>
    <row r="666" spans="2:13" ht="13.5" thickBot="1" x14ac:dyDescent="0.25">
      <c r="B666" s="1306"/>
      <c r="C666" s="1309"/>
      <c r="D666" s="622"/>
      <c r="E666" s="832"/>
      <c r="F666" s="945"/>
      <c r="G666" s="623"/>
      <c r="H666" s="624"/>
      <c r="I666" s="625"/>
      <c r="J666" s="624" t="s">
        <v>586</v>
      </c>
      <c r="K666" s="627">
        <v>5.2</v>
      </c>
      <c r="L666" s="628">
        <v>8.4</v>
      </c>
      <c r="M666" s="629">
        <v>8.6999999999999993</v>
      </c>
    </row>
    <row r="667" spans="2:13" x14ac:dyDescent="0.2">
      <c r="B667" s="1305">
        <v>70</v>
      </c>
      <c r="C667" s="1308" t="s">
        <v>573</v>
      </c>
      <c r="D667" s="598">
        <v>2</v>
      </c>
      <c r="E667" s="1312"/>
      <c r="F667" s="1313"/>
      <c r="G667" s="635">
        <v>49</v>
      </c>
      <c r="H667" s="636">
        <v>30</v>
      </c>
      <c r="I667" s="637">
        <v>49.8</v>
      </c>
      <c r="J667" s="636">
        <v>120</v>
      </c>
      <c r="K667" s="935">
        <v>1.4E-2</v>
      </c>
      <c r="L667" s="936">
        <v>1.4E-2</v>
      </c>
      <c r="M667" s="608">
        <v>0.12</v>
      </c>
    </row>
    <row r="668" spans="2:13" x14ac:dyDescent="0.2">
      <c r="B668" s="1305"/>
      <c r="C668" s="1308"/>
      <c r="D668" s="598">
        <v>3</v>
      </c>
      <c r="E668" s="1312"/>
      <c r="F668" s="1313"/>
      <c r="G668" s="610" t="s">
        <v>575</v>
      </c>
      <c r="H668" s="611" t="s">
        <v>575</v>
      </c>
      <c r="I668" s="612" t="s">
        <v>575</v>
      </c>
      <c r="J668" s="611" t="s">
        <v>575</v>
      </c>
      <c r="K668" s="606">
        <v>0</v>
      </c>
      <c r="L668" s="607">
        <v>0</v>
      </c>
      <c r="M668" s="608">
        <v>0</v>
      </c>
    </row>
    <row r="669" spans="2:13" x14ac:dyDescent="0.2">
      <c r="B669" s="1305"/>
      <c r="C669" s="1308"/>
      <c r="D669" s="609">
        <v>4</v>
      </c>
      <c r="E669" s="1312"/>
      <c r="F669" s="1313"/>
      <c r="G669" s="610" t="s">
        <v>575</v>
      </c>
      <c r="H669" s="611" t="s">
        <v>575</v>
      </c>
      <c r="I669" s="612" t="s">
        <v>575</v>
      </c>
      <c r="J669" s="611" t="s">
        <v>575</v>
      </c>
      <c r="K669" s="613">
        <v>0</v>
      </c>
      <c r="L669" s="614">
        <v>0</v>
      </c>
      <c r="M669" s="615">
        <v>0</v>
      </c>
    </row>
    <row r="670" spans="2:13" x14ac:dyDescent="0.2">
      <c r="B670" s="1305"/>
      <c r="C670" s="1308"/>
      <c r="D670" s="609">
        <v>5</v>
      </c>
      <c r="E670" s="1312"/>
      <c r="F670" s="1313"/>
      <c r="G670" s="610" t="s">
        <v>575</v>
      </c>
      <c r="H670" s="611" t="s">
        <v>575</v>
      </c>
      <c r="I670" s="612" t="s">
        <v>575</v>
      </c>
      <c r="J670" s="611" t="s">
        <v>575</v>
      </c>
      <c r="K670" s="613">
        <v>0</v>
      </c>
      <c r="L670" s="614">
        <v>0</v>
      </c>
      <c r="M670" s="615">
        <v>0</v>
      </c>
    </row>
    <row r="671" spans="2:13" x14ac:dyDescent="0.2">
      <c r="B671" s="1305"/>
      <c r="C671" s="1308"/>
      <c r="D671" s="609">
        <v>9</v>
      </c>
      <c r="E671" s="1312"/>
      <c r="F671" s="1313"/>
      <c r="G671" s="610" t="s">
        <v>575</v>
      </c>
      <c r="H671" s="611" t="s">
        <v>575</v>
      </c>
      <c r="I671" s="612" t="s">
        <v>575</v>
      </c>
      <c r="J671" s="611" t="s">
        <v>575</v>
      </c>
      <c r="K671" s="613">
        <v>0</v>
      </c>
      <c r="L671" s="614">
        <v>0</v>
      </c>
      <c r="M671" s="615">
        <v>0</v>
      </c>
    </row>
    <row r="672" spans="2:13" x14ac:dyDescent="0.2">
      <c r="B672" s="1305"/>
      <c r="C672" s="1308"/>
      <c r="D672" s="609">
        <v>10</v>
      </c>
      <c r="E672" s="1312"/>
      <c r="F672" s="1313"/>
      <c r="G672" s="610" t="s">
        <v>575</v>
      </c>
      <c r="H672" s="611" t="s">
        <v>575</v>
      </c>
      <c r="I672" s="612" t="s">
        <v>575</v>
      </c>
      <c r="J672" s="611" t="s">
        <v>575</v>
      </c>
      <c r="K672" s="613">
        <v>0</v>
      </c>
      <c r="L672" s="614">
        <v>0</v>
      </c>
      <c r="M672" s="615">
        <v>0</v>
      </c>
    </row>
    <row r="673" spans="2:13" x14ac:dyDescent="0.2">
      <c r="B673" s="1305"/>
      <c r="C673" s="1308"/>
      <c r="D673" s="609">
        <v>11</v>
      </c>
      <c r="E673" s="1312"/>
      <c r="F673" s="1313"/>
      <c r="G673" s="610" t="s">
        <v>575</v>
      </c>
      <c r="H673" s="611" t="s">
        <v>575</v>
      </c>
      <c r="I673" s="612" t="s">
        <v>575</v>
      </c>
      <c r="J673" s="611" t="s">
        <v>575</v>
      </c>
      <c r="K673" s="613">
        <v>0</v>
      </c>
      <c r="L673" s="614">
        <v>0</v>
      </c>
      <c r="M673" s="615">
        <v>0</v>
      </c>
    </row>
    <row r="674" spans="2:13" x14ac:dyDescent="0.2">
      <c r="B674" s="1305"/>
      <c r="C674" s="1308"/>
      <c r="D674" s="609">
        <v>12</v>
      </c>
      <c r="E674" s="1312"/>
      <c r="F674" s="1313"/>
      <c r="G674" s="610" t="s">
        <v>575</v>
      </c>
      <c r="H674" s="611" t="s">
        <v>575</v>
      </c>
      <c r="I674" s="612" t="s">
        <v>575</v>
      </c>
      <c r="J674" s="611" t="s">
        <v>575</v>
      </c>
      <c r="K674" s="613">
        <v>0</v>
      </c>
      <c r="L674" s="614">
        <v>0</v>
      </c>
      <c r="M674" s="615">
        <v>0</v>
      </c>
    </row>
    <row r="675" spans="2:13" x14ac:dyDescent="0.2">
      <c r="B675" s="1305"/>
      <c r="C675" s="1308"/>
      <c r="D675" s="609">
        <v>14</v>
      </c>
      <c r="E675" s="1312"/>
      <c r="F675" s="1313"/>
      <c r="G675" s="610" t="s">
        <v>575</v>
      </c>
      <c r="H675" s="611" t="s">
        <v>575</v>
      </c>
      <c r="I675" s="612" t="s">
        <v>575</v>
      </c>
      <c r="J675" s="611" t="s">
        <v>575</v>
      </c>
      <c r="K675" s="613">
        <v>0</v>
      </c>
      <c r="L675" s="614">
        <v>0</v>
      </c>
      <c r="M675" s="615">
        <v>0</v>
      </c>
    </row>
    <row r="676" spans="2:13" x14ac:dyDescent="0.2">
      <c r="B676" s="1305"/>
      <c r="C676" s="1308"/>
      <c r="D676" s="609">
        <v>23</v>
      </c>
      <c r="E676" s="1318"/>
      <c r="F676" s="1319"/>
      <c r="G676" s="610" t="s">
        <v>575</v>
      </c>
      <c r="H676" s="611" t="s">
        <v>575</v>
      </c>
      <c r="I676" s="612" t="s">
        <v>575</v>
      </c>
      <c r="J676" s="611" t="s">
        <v>575</v>
      </c>
      <c r="K676" s="863">
        <v>5.0000000000000001E-3</v>
      </c>
      <c r="L676" s="864">
        <v>5.0000000000000001E-3</v>
      </c>
      <c r="M676" s="865">
        <v>5.0000000000000001E-3</v>
      </c>
    </row>
    <row r="677" spans="2:13" x14ac:dyDescent="0.2">
      <c r="B677" s="1305"/>
      <c r="C677" s="1308"/>
      <c r="D677" s="616"/>
      <c r="E677" s="841"/>
      <c r="F677" s="842"/>
      <c r="G677" s="610"/>
      <c r="H677" s="617"/>
      <c r="I677" s="612"/>
      <c r="J677" s="617" t="s">
        <v>576</v>
      </c>
      <c r="K677" s="619">
        <f>SUM(K667:K676)</f>
        <v>1.9E-2</v>
      </c>
      <c r="L677" s="620">
        <f>SUM(L667:L676)</f>
        <v>1.9E-2</v>
      </c>
      <c r="M677" s="621">
        <f>SUM(M667:M676)</f>
        <v>0.125</v>
      </c>
    </row>
    <row r="678" spans="2:13" ht="13.5" thickBot="1" x14ac:dyDescent="0.25">
      <c r="B678" s="1306"/>
      <c r="C678" s="1309"/>
      <c r="D678" s="622"/>
      <c r="E678" s="832"/>
      <c r="F678" s="833"/>
      <c r="G678" s="623"/>
      <c r="H678" s="624"/>
      <c r="I678" s="625"/>
      <c r="J678" s="624" t="s">
        <v>577</v>
      </c>
      <c r="K678" s="627">
        <v>0.2</v>
      </c>
      <c r="L678" s="628">
        <v>0.2</v>
      </c>
      <c r="M678" s="629">
        <v>0.3</v>
      </c>
    </row>
    <row r="679" spans="2:13" x14ac:dyDescent="0.2">
      <c r="B679" s="1304">
        <v>75</v>
      </c>
      <c r="C679" s="1307" t="s">
        <v>573</v>
      </c>
      <c r="D679" s="634">
        <v>3</v>
      </c>
      <c r="E679" s="867">
        <v>48.2</v>
      </c>
      <c r="F679" s="611" t="s">
        <v>610</v>
      </c>
      <c r="G679" s="635">
        <v>48.8</v>
      </c>
      <c r="H679" s="636">
        <v>25</v>
      </c>
      <c r="I679" s="637">
        <v>49.7</v>
      </c>
      <c r="J679" s="636">
        <v>60</v>
      </c>
      <c r="K679" s="602">
        <v>0.69</v>
      </c>
      <c r="L679" s="603">
        <v>1.43</v>
      </c>
      <c r="M679" s="604">
        <v>1.67</v>
      </c>
    </row>
    <row r="680" spans="2:13" x14ac:dyDescent="0.2">
      <c r="B680" s="1305"/>
      <c r="C680" s="1308"/>
      <c r="D680" s="598">
        <v>9</v>
      </c>
      <c r="E680" s="599" t="s">
        <v>575</v>
      </c>
      <c r="F680" s="605" t="s">
        <v>575</v>
      </c>
      <c r="G680" s="599" t="s">
        <v>575</v>
      </c>
      <c r="H680" s="605" t="s">
        <v>575</v>
      </c>
      <c r="I680" s="601" t="s">
        <v>575</v>
      </c>
      <c r="J680" s="605" t="s">
        <v>575</v>
      </c>
      <c r="K680" s="613">
        <v>0.45</v>
      </c>
      <c r="L680" s="614">
        <v>1.04</v>
      </c>
      <c r="M680" s="615">
        <v>1.05</v>
      </c>
    </row>
    <row r="681" spans="2:13" x14ac:dyDescent="0.2">
      <c r="B681" s="1305"/>
      <c r="C681" s="1308"/>
      <c r="D681" s="609">
        <v>15</v>
      </c>
      <c r="E681" s="610" t="s">
        <v>575</v>
      </c>
      <c r="F681" s="611" t="s">
        <v>575</v>
      </c>
      <c r="G681" s="610" t="s">
        <v>575</v>
      </c>
      <c r="H681" s="611" t="s">
        <v>575</v>
      </c>
      <c r="I681" s="612" t="s">
        <v>575</v>
      </c>
      <c r="J681" s="611" t="s">
        <v>575</v>
      </c>
      <c r="K681" s="613">
        <v>0.9</v>
      </c>
      <c r="L681" s="614">
        <v>1.79</v>
      </c>
      <c r="M681" s="615">
        <v>1.88</v>
      </c>
    </row>
    <row r="682" spans="2:13" x14ac:dyDescent="0.2">
      <c r="B682" s="1305"/>
      <c r="C682" s="1308"/>
      <c r="D682" s="609">
        <v>18</v>
      </c>
      <c r="E682" s="610" t="s">
        <v>575</v>
      </c>
      <c r="F682" s="611" t="s">
        <v>575</v>
      </c>
      <c r="G682" s="610" t="s">
        <v>575</v>
      </c>
      <c r="H682" s="611" t="s">
        <v>575</v>
      </c>
      <c r="I682" s="612" t="s">
        <v>575</v>
      </c>
      <c r="J682" s="611" t="s">
        <v>575</v>
      </c>
      <c r="K682" s="613">
        <v>0.34</v>
      </c>
      <c r="L682" s="614">
        <v>0.67</v>
      </c>
      <c r="M682" s="615">
        <v>0.71</v>
      </c>
    </row>
    <row r="683" spans="2:13" x14ac:dyDescent="0.2">
      <c r="B683" s="1305"/>
      <c r="C683" s="1308"/>
      <c r="D683" s="609">
        <v>19</v>
      </c>
      <c r="E683" s="610" t="s">
        <v>575</v>
      </c>
      <c r="F683" s="611" t="s">
        <v>575</v>
      </c>
      <c r="G683" s="610" t="s">
        <v>575</v>
      </c>
      <c r="H683" s="611" t="s">
        <v>575</v>
      </c>
      <c r="I683" s="612" t="s">
        <v>575</v>
      </c>
      <c r="J683" s="611" t="s">
        <v>575</v>
      </c>
      <c r="K683" s="613">
        <v>0.27</v>
      </c>
      <c r="L683" s="614">
        <v>0.49</v>
      </c>
      <c r="M683" s="615">
        <v>0.49</v>
      </c>
    </row>
    <row r="684" spans="2:13" x14ac:dyDescent="0.2">
      <c r="B684" s="1305"/>
      <c r="C684" s="1308"/>
      <c r="D684" s="609">
        <v>20</v>
      </c>
      <c r="E684" s="610" t="s">
        <v>575</v>
      </c>
      <c r="F684" s="611" t="s">
        <v>575</v>
      </c>
      <c r="G684" s="610" t="s">
        <v>575</v>
      </c>
      <c r="H684" s="611" t="s">
        <v>575</v>
      </c>
      <c r="I684" s="612" t="s">
        <v>575</v>
      </c>
      <c r="J684" s="611" t="s">
        <v>575</v>
      </c>
      <c r="K684" s="613">
        <v>0.55000000000000004</v>
      </c>
      <c r="L684" s="614">
        <v>1.07</v>
      </c>
      <c r="M684" s="615">
        <v>1.38</v>
      </c>
    </row>
    <row r="685" spans="2:13" x14ac:dyDescent="0.2">
      <c r="B685" s="1305"/>
      <c r="C685" s="1308"/>
      <c r="D685" s="616"/>
      <c r="E685" s="841"/>
      <c r="F685" s="842"/>
      <c r="G685" s="610"/>
      <c r="H685" s="617"/>
      <c r="I685" s="612"/>
      <c r="J685" s="618" t="s">
        <v>576</v>
      </c>
      <c r="K685" s="619">
        <f>SUM(K679:K684)</f>
        <v>3.2</v>
      </c>
      <c r="L685" s="620">
        <f>SUM(L679:L684)</f>
        <v>6.49</v>
      </c>
      <c r="M685" s="621">
        <f>SUM(M679:M684)</f>
        <v>7.18</v>
      </c>
    </row>
    <row r="686" spans="2:13" ht="13.5" thickBot="1" x14ac:dyDescent="0.25">
      <c r="B686" s="1305"/>
      <c r="C686" s="1309"/>
      <c r="D686" s="622"/>
      <c r="E686" s="832"/>
      <c r="F686" s="833"/>
      <c r="G686" s="623"/>
      <c r="H686" s="624"/>
      <c r="I686" s="625"/>
      <c r="J686" s="626" t="s">
        <v>577</v>
      </c>
      <c r="K686" s="627">
        <v>5.7</v>
      </c>
      <c r="L686" s="628">
        <v>10.1</v>
      </c>
      <c r="M686" s="629">
        <v>10.4</v>
      </c>
    </row>
    <row r="687" spans="2:13" x14ac:dyDescent="0.2">
      <c r="B687" s="1304">
        <v>79</v>
      </c>
      <c r="C687" s="871" t="s">
        <v>20</v>
      </c>
      <c r="D687" s="733"/>
      <c r="E687" s="1314"/>
      <c r="F687" s="1315"/>
      <c r="G687" s="635">
        <v>49</v>
      </c>
      <c r="H687" s="636">
        <v>30</v>
      </c>
      <c r="I687" s="637">
        <v>49.7</v>
      </c>
      <c r="J687" s="636">
        <v>65</v>
      </c>
      <c r="K687" s="602">
        <v>1.58</v>
      </c>
      <c r="L687" s="603">
        <v>2.11</v>
      </c>
      <c r="M687" s="604">
        <v>1.94</v>
      </c>
    </row>
    <row r="688" spans="2:13" x14ac:dyDescent="0.2">
      <c r="B688" s="1305"/>
      <c r="C688" s="872" t="s">
        <v>23</v>
      </c>
      <c r="D688" s="735"/>
      <c r="E688" s="1326"/>
      <c r="F688" s="1327"/>
      <c r="G688" s="612" t="s">
        <v>575</v>
      </c>
      <c r="H688" s="611" t="s">
        <v>575</v>
      </c>
      <c r="I688" s="612" t="s">
        <v>575</v>
      </c>
      <c r="J688" s="611" t="s">
        <v>575</v>
      </c>
      <c r="K688" s="613">
        <v>0.65</v>
      </c>
      <c r="L688" s="614">
        <v>0.76</v>
      </c>
      <c r="M688" s="615">
        <v>0.74</v>
      </c>
    </row>
    <row r="689" spans="2:13" ht="13.5" thickBot="1" x14ac:dyDescent="0.25">
      <c r="B689" s="1306"/>
      <c r="C689" s="946"/>
      <c r="D689" s="696"/>
      <c r="E689" s="1328"/>
      <c r="F689" s="1329"/>
      <c r="G689" s="623"/>
      <c r="H689" s="624"/>
      <c r="I689" s="625"/>
      <c r="J689" s="624" t="s">
        <v>576</v>
      </c>
      <c r="K689" s="632">
        <f>K687+K688</f>
        <v>2.23</v>
      </c>
      <c r="L689" s="628">
        <f>L687+L688</f>
        <v>2.87</v>
      </c>
      <c r="M689" s="633">
        <f>M687+M688</f>
        <v>2.6799999999999997</v>
      </c>
    </row>
    <row r="690" spans="2:13" x14ac:dyDescent="0.2">
      <c r="B690" s="1304">
        <v>80</v>
      </c>
      <c r="C690" s="871" t="s">
        <v>20</v>
      </c>
      <c r="D690" s="733"/>
      <c r="E690" s="867">
        <v>46.7</v>
      </c>
      <c r="F690" s="611" t="s">
        <v>610</v>
      </c>
      <c r="G690" s="635">
        <v>48.6</v>
      </c>
      <c r="H690" s="636">
        <v>70</v>
      </c>
      <c r="I690" s="637">
        <v>49.7</v>
      </c>
      <c r="J690" s="636">
        <v>55</v>
      </c>
      <c r="K690" s="602">
        <v>2.81</v>
      </c>
      <c r="L690" s="603">
        <v>3.72</v>
      </c>
      <c r="M690" s="604">
        <v>3.79</v>
      </c>
    </row>
    <row r="691" spans="2:13" x14ac:dyDescent="0.2">
      <c r="B691" s="1305"/>
      <c r="C691" s="872" t="s">
        <v>23</v>
      </c>
      <c r="D691" s="735"/>
      <c r="E691" s="610" t="s">
        <v>575</v>
      </c>
      <c r="F691" s="611" t="s">
        <v>575</v>
      </c>
      <c r="G691" s="610" t="s">
        <v>575</v>
      </c>
      <c r="H691" s="611" t="s">
        <v>575</v>
      </c>
      <c r="I691" s="612" t="s">
        <v>575</v>
      </c>
      <c r="J691" s="611" t="s">
        <v>575</v>
      </c>
      <c r="K691" s="613">
        <v>3.31</v>
      </c>
      <c r="L691" s="614">
        <v>4.6100000000000003</v>
      </c>
      <c r="M691" s="615">
        <v>5.21</v>
      </c>
    </row>
    <row r="692" spans="2:13" ht="13.5" thickBot="1" x14ac:dyDescent="0.25">
      <c r="B692" s="1306"/>
      <c r="C692" s="675"/>
      <c r="D692" s="756"/>
      <c r="E692" s="623"/>
      <c r="F692" s="720"/>
      <c r="G692" s="623"/>
      <c r="H692" s="720"/>
      <c r="I692" s="625"/>
      <c r="J692" s="624" t="s">
        <v>576</v>
      </c>
      <c r="K692" s="632">
        <f>K690+K691</f>
        <v>6.12</v>
      </c>
      <c r="L692" s="628">
        <f>L690+L691</f>
        <v>8.33</v>
      </c>
      <c r="M692" s="633">
        <f>M690+M691</f>
        <v>9</v>
      </c>
    </row>
    <row r="693" spans="2:13" x14ac:dyDescent="0.2">
      <c r="B693" s="1304">
        <v>93</v>
      </c>
      <c r="C693" s="871" t="s">
        <v>23</v>
      </c>
      <c r="D693" s="733"/>
      <c r="E693" s="1324"/>
      <c r="F693" s="1325"/>
      <c r="G693" s="635">
        <v>49</v>
      </c>
      <c r="H693" s="775">
        <v>10</v>
      </c>
      <c r="I693" s="637">
        <v>49.7</v>
      </c>
      <c r="J693" s="775">
        <v>80</v>
      </c>
      <c r="K693" s="602">
        <v>0.57999999999999996</v>
      </c>
      <c r="L693" s="603">
        <v>0.71</v>
      </c>
      <c r="M693" s="604">
        <v>0.69</v>
      </c>
    </row>
    <row r="694" spans="2:13" ht="13.5" thickBot="1" x14ac:dyDescent="0.25">
      <c r="B694" s="1306"/>
      <c r="C694" s="946"/>
      <c r="D694" s="696"/>
      <c r="E694" s="832"/>
      <c r="F694" s="833"/>
      <c r="G694" s="623"/>
      <c r="H694" s="624"/>
      <c r="I694" s="625"/>
      <c r="J694" s="624" t="s">
        <v>576</v>
      </c>
      <c r="K694" s="632">
        <f>K693</f>
        <v>0.57999999999999996</v>
      </c>
      <c r="L694" s="628">
        <f>L693</f>
        <v>0.71</v>
      </c>
      <c r="M694" s="633">
        <f>M693</f>
        <v>0.69</v>
      </c>
    </row>
    <row r="695" spans="2:13" x14ac:dyDescent="0.2">
      <c r="B695" s="1304">
        <v>94</v>
      </c>
      <c r="C695" s="1307" t="s">
        <v>573</v>
      </c>
      <c r="D695" s="634">
        <v>3</v>
      </c>
      <c r="E695" s="867">
        <v>47</v>
      </c>
      <c r="F695" s="611" t="s">
        <v>610</v>
      </c>
      <c r="G695" s="635">
        <v>48.7</v>
      </c>
      <c r="H695" s="636">
        <v>50</v>
      </c>
      <c r="I695" s="637">
        <v>49.4</v>
      </c>
      <c r="J695" s="636">
        <v>15</v>
      </c>
      <c r="K695" s="938">
        <v>1.9E-2</v>
      </c>
      <c r="L695" s="939">
        <v>1.9E-2</v>
      </c>
      <c r="M695" s="940">
        <v>0.02</v>
      </c>
    </row>
    <row r="696" spans="2:13" x14ac:dyDescent="0.2">
      <c r="B696" s="1305"/>
      <c r="C696" s="1308"/>
      <c r="D696" s="609">
        <v>5</v>
      </c>
      <c r="E696" s="610" t="s">
        <v>575</v>
      </c>
      <c r="F696" s="611" t="s">
        <v>575</v>
      </c>
      <c r="G696" s="610" t="s">
        <v>575</v>
      </c>
      <c r="H696" s="611" t="s">
        <v>575</v>
      </c>
      <c r="I696" s="612" t="s">
        <v>575</v>
      </c>
      <c r="J696" s="611" t="s">
        <v>575</v>
      </c>
      <c r="K696" s="863">
        <v>1.7000000000000001E-2</v>
      </c>
      <c r="L696" s="864">
        <v>1.7000000000000001E-2</v>
      </c>
      <c r="M696" s="865">
        <v>2.3E-2</v>
      </c>
    </row>
    <row r="697" spans="2:13" x14ac:dyDescent="0.2">
      <c r="B697" s="1305"/>
      <c r="C697" s="1308"/>
      <c r="D697" s="609">
        <v>8</v>
      </c>
      <c r="E697" s="610" t="s">
        <v>575</v>
      </c>
      <c r="F697" s="611" t="s">
        <v>575</v>
      </c>
      <c r="G697" s="610" t="s">
        <v>575</v>
      </c>
      <c r="H697" s="611" t="s">
        <v>575</v>
      </c>
      <c r="I697" s="612" t="s">
        <v>575</v>
      </c>
      <c r="J697" s="611" t="s">
        <v>575</v>
      </c>
      <c r="K697" s="613">
        <v>0.28999999999999998</v>
      </c>
      <c r="L697" s="614">
        <v>0.38</v>
      </c>
      <c r="M697" s="615">
        <v>0.39</v>
      </c>
    </row>
    <row r="698" spans="2:13" x14ac:dyDescent="0.2">
      <c r="B698" s="1305"/>
      <c r="C698" s="1308"/>
      <c r="D698" s="609">
        <v>9</v>
      </c>
      <c r="E698" s="610" t="s">
        <v>575</v>
      </c>
      <c r="F698" s="611" t="s">
        <v>575</v>
      </c>
      <c r="G698" s="610" t="s">
        <v>575</v>
      </c>
      <c r="H698" s="611" t="s">
        <v>575</v>
      </c>
      <c r="I698" s="612" t="s">
        <v>575</v>
      </c>
      <c r="J698" s="611" t="s">
        <v>575</v>
      </c>
      <c r="K698" s="613">
        <v>0</v>
      </c>
      <c r="L698" s="614">
        <v>0</v>
      </c>
      <c r="M698" s="615">
        <v>0</v>
      </c>
    </row>
    <row r="699" spans="2:13" x14ac:dyDescent="0.2">
      <c r="B699" s="1305"/>
      <c r="C699" s="1308"/>
      <c r="D699" s="609">
        <v>15</v>
      </c>
      <c r="E699" s="610" t="s">
        <v>575</v>
      </c>
      <c r="F699" s="611" t="s">
        <v>575</v>
      </c>
      <c r="G699" s="610" t="s">
        <v>575</v>
      </c>
      <c r="H699" s="611" t="s">
        <v>575</v>
      </c>
      <c r="I699" s="612" t="s">
        <v>575</v>
      </c>
      <c r="J699" s="611" t="s">
        <v>575</v>
      </c>
      <c r="K699" s="863">
        <v>5.3999999999999999E-2</v>
      </c>
      <c r="L699" s="864">
        <v>6.7000000000000004E-2</v>
      </c>
      <c r="M699" s="865">
        <v>5.3999999999999999E-2</v>
      </c>
    </row>
    <row r="700" spans="2:13" x14ac:dyDescent="0.2">
      <c r="B700" s="1305"/>
      <c r="C700" s="1308"/>
      <c r="D700" s="609">
        <v>17</v>
      </c>
      <c r="E700" s="610" t="s">
        <v>575</v>
      </c>
      <c r="F700" s="611" t="s">
        <v>575</v>
      </c>
      <c r="G700" s="610" t="s">
        <v>575</v>
      </c>
      <c r="H700" s="611" t="s">
        <v>575</v>
      </c>
      <c r="I700" s="612" t="s">
        <v>575</v>
      </c>
      <c r="J700" s="611" t="s">
        <v>575</v>
      </c>
      <c r="K700" s="863">
        <v>3.0000000000000001E-3</v>
      </c>
      <c r="L700" s="864">
        <v>3.0000000000000001E-3</v>
      </c>
      <c r="M700" s="865">
        <v>3.0000000000000001E-3</v>
      </c>
    </row>
    <row r="701" spans="2:13" x14ac:dyDescent="0.2">
      <c r="B701" s="1305"/>
      <c r="C701" s="1308"/>
      <c r="D701" s="609">
        <v>19</v>
      </c>
      <c r="E701" s="610" t="s">
        <v>575</v>
      </c>
      <c r="F701" s="611" t="s">
        <v>575</v>
      </c>
      <c r="G701" s="610" t="s">
        <v>575</v>
      </c>
      <c r="H701" s="611" t="s">
        <v>575</v>
      </c>
      <c r="I701" s="612" t="s">
        <v>575</v>
      </c>
      <c r="J701" s="611" t="s">
        <v>575</v>
      </c>
      <c r="K701" s="613">
        <v>0</v>
      </c>
      <c r="L701" s="614">
        <v>0</v>
      </c>
      <c r="M701" s="615">
        <v>0</v>
      </c>
    </row>
    <row r="702" spans="2:13" x14ac:dyDescent="0.2">
      <c r="B702" s="1305"/>
      <c r="C702" s="1308"/>
      <c r="D702" s="616"/>
      <c r="E702" s="841"/>
      <c r="F702" s="842"/>
      <c r="G702" s="610"/>
      <c r="H702" s="617"/>
      <c r="I702" s="612"/>
      <c r="J702" s="617" t="s">
        <v>576</v>
      </c>
      <c r="K702" s="619">
        <f>SUM(K695:K701)</f>
        <v>0.38299999999999995</v>
      </c>
      <c r="L702" s="620">
        <f>SUM(L695:L701)</f>
        <v>0.48600000000000004</v>
      </c>
      <c r="M702" s="621">
        <f>SUM(M695:M701)</f>
        <v>0.49</v>
      </c>
    </row>
    <row r="703" spans="2:13" ht="13.5" thickBot="1" x14ac:dyDescent="0.25">
      <c r="B703" s="1306"/>
      <c r="C703" s="1309"/>
      <c r="D703" s="622"/>
      <c r="E703" s="832"/>
      <c r="F703" s="833"/>
      <c r="G703" s="623"/>
      <c r="H703" s="624"/>
      <c r="I703" s="625"/>
      <c r="J703" s="624" t="s">
        <v>586</v>
      </c>
      <c r="K703" s="627">
        <v>0.39</v>
      </c>
      <c r="L703" s="628">
        <v>0.49</v>
      </c>
      <c r="M703" s="629">
        <v>0.49</v>
      </c>
    </row>
    <row r="704" spans="2:13" x14ac:dyDescent="0.2">
      <c r="B704" s="1304">
        <v>95</v>
      </c>
      <c r="C704" s="1307" t="s">
        <v>573</v>
      </c>
      <c r="D704" s="947" t="s">
        <v>626</v>
      </c>
      <c r="E704" s="867">
        <v>47</v>
      </c>
      <c r="F704" s="775" t="s">
        <v>610</v>
      </c>
      <c r="G704" s="635">
        <v>48.7</v>
      </c>
      <c r="H704" s="636">
        <v>50</v>
      </c>
      <c r="I704" s="637">
        <v>49.6</v>
      </c>
      <c r="J704" s="636">
        <v>35</v>
      </c>
      <c r="K704" s="743">
        <v>0.34</v>
      </c>
      <c r="L704" s="744">
        <v>0.34</v>
      </c>
      <c r="M704" s="745">
        <v>0.34</v>
      </c>
    </row>
    <row r="705" spans="2:13" x14ac:dyDescent="0.2">
      <c r="B705" s="1305"/>
      <c r="C705" s="1308"/>
      <c r="D705" s="598">
        <v>1</v>
      </c>
      <c r="E705" s="610" t="s">
        <v>575</v>
      </c>
      <c r="F705" s="611" t="s">
        <v>575</v>
      </c>
      <c r="G705" s="610" t="s">
        <v>575</v>
      </c>
      <c r="H705" s="611" t="s">
        <v>575</v>
      </c>
      <c r="I705" s="612" t="s">
        <v>575</v>
      </c>
      <c r="J705" s="611" t="s">
        <v>575</v>
      </c>
      <c r="K705" s="606">
        <v>0</v>
      </c>
      <c r="L705" s="607">
        <v>0</v>
      </c>
      <c r="M705" s="608">
        <v>0</v>
      </c>
    </row>
    <row r="706" spans="2:13" x14ac:dyDescent="0.2">
      <c r="B706" s="1305"/>
      <c r="C706" s="1308"/>
      <c r="D706" s="609">
        <v>2</v>
      </c>
      <c r="E706" s="610" t="s">
        <v>575</v>
      </c>
      <c r="F706" s="611" t="s">
        <v>575</v>
      </c>
      <c r="G706" s="610" t="s">
        <v>575</v>
      </c>
      <c r="H706" s="611" t="s">
        <v>575</v>
      </c>
      <c r="I706" s="612" t="s">
        <v>575</v>
      </c>
      <c r="J706" s="611" t="s">
        <v>575</v>
      </c>
      <c r="K706" s="613">
        <v>0</v>
      </c>
      <c r="L706" s="614">
        <v>0</v>
      </c>
      <c r="M706" s="615">
        <v>0</v>
      </c>
    </row>
    <row r="707" spans="2:13" x14ac:dyDescent="0.2">
      <c r="B707" s="1305"/>
      <c r="C707" s="1308"/>
      <c r="D707" s="609">
        <v>6</v>
      </c>
      <c r="E707" s="610" t="s">
        <v>575</v>
      </c>
      <c r="F707" s="611" t="s">
        <v>575</v>
      </c>
      <c r="G707" s="610" t="s">
        <v>575</v>
      </c>
      <c r="H707" s="611" t="s">
        <v>575</v>
      </c>
      <c r="I707" s="612" t="s">
        <v>575</v>
      </c>
      <c r="J707" s="611" t="s">
        <v>575</v>
      </c>
      <c r="K707" s="613">
        <v>0.81</v>
      </c>
      <c r="L707" s="614">
        <v>1.04</v>
      </c>
      <c r="M707" s="615">
        <v>1.1599999999999999</v>
      </c>
    </row>
    <row r="708" spans="2:13" x14ac:dyDescent="0.2">
      <c r="B708" s="1305"/>
      <c r="C708" s="1308"/>
      <c r="D708" s="609">
        <v>9</v>
      </c>
      <c r="E708" s="610" t="s">
        <v>575</v>
      </c>
      <c r="F708" s="611" t="s">
        <v>575</v>
      </c>
      <c r="G708" s="610" t="s">
        <v>575</v>
      </c>
      <c r="H708" s="611" t="s">
        <v>575</v>
      </c>
      <c r="I708" s="612" t="s">
        <v>575</v>
      </c>
      <c r="J708" s="611" t="s">
        <v>575</v>
      </c>
      <c r="K708" s="948">
        <v>9.0999999999999998E-2</v>
      </c>
      <c r="L708" s="689">
        <v>0.18</v>
      </c>
      <c r="M708" s="711">
        <v>0.16</v>
      </c>
    </row>
    <row r="709" spans="2:13" x14ac:dyDescent="0.2">
      <c r="B709" s="1305"/>
      <c r="C709" s="1308"/>
      <c r="D709" s="609">
        <v>13</v>
      </c>
      <c r="E709" s="610" t="s">
        <v>575</v>
      </c>
      <c r="F709" s="611" t="s">
        <v>575</v>
      </c>
      <c r="G709" s="610" t="s">
        <v>575</v>
      </c>
      <c r="H709" s="611" t="s">
        <v>575</v>
      </c>
      <c r="I709" s="612" t="s">
        <v>575</v>
      </c>
      <c r="J709" s="611" t="s">
        <v>575</v>
      </c>
      <c r="K709" s="688">
        <v>0</v>
      </c>
      <c r="L709" s="689">
        <v>0</v>
      </c>
      <c r="M709" s="711">
        <v>0</v>
      </c>
    </row>
    <row r="710" spans="2:13" x14ac:dyDescent="0.2">
      <c r="B710" s="1305"/>
      <c r="C710" s="1308"/>
      <c r="D710" s="609">
        <v>14</v>
      </c>
      <c r="E710" s="610" t="s">
        <v>575</v>
      </c>
      <c r="F710" s="611" t="s">
        <v>575</v>
      </c>
      <c r="G710" s="610" t="s">
        <v>575</v>
      </c>
      <c r="H710" s="611" t="s">
        <v>575</v>
      </c>
      <c r="I710" s="612" t="s">
        <v>575</v>
      </c>
      <c r="J710" s="611" t="s">
        <v>575</v>
      </c>
      <c r="K710" s="613">
        <v>0.33</v>
      </c>
      <c r="L710" s="614">
        <v>0.43</v>
      </c>
      <c r="M710" s="615">
        <v>0.51</v>
      </c>
    </row>
    <row r="711" spans="2:13" x14ac:dyDescent="0.2">
      <c r="B711" s="1305"/>
      <c r="C711" s="1308"/>
      <c r="D711" s="609">
        <v>15</v>
      </c>
      <c r="E711" s="610" t="s">
        <v>575</v>
      </c>
      <c r="F711" s="611" t="s">
        <v>575</v>
      </c>
      <c r="G711" s="610" t="s">
        <v>575</v>
      </c>
      <c r="H711" s="611" t="s">
        <v>575</v>
      </c>
      <c r="I711" s="612" t="s">
        <v>575</v>
      </c>
      <c r="J711" s="611" t="s">
        <v>575</v>
      </c>
      <c r="K711" s="863">
        <v>2.1000000000000001E-2</v>
      </c>
      <c r="L711" s="864">
        <v>2.3E-2</v>
      </c>
      <c r="M711" s="865">
        <v>2.5000000000000001E-2</v>
      </c>
    </row>
    <row r="712" spans="2:13" x14ac:dyDescent="0.2">
      <c r="B712" s="1305"/>
      <c r="C712" s="1308"/>
      <c r="D712" s="609">
        <v>16</v>
      </c>
      <c r="E712" s="610" t="s">
        <v>575</v>
      </c>
      <c r="F712" s="611" t="s">
        <v>575</v>
      </c>
      <c r="G712" s="610" t="s">
        <v>575</v>
      </c>
      <c r="H712" s="611" t="s">
        <v>575</v>
      </c>
      <c r="I712" s="612" t="s">
        <v>575</v>
      </c>
      <c r="J712" s="611" t="s">
        <v>575</v>
      </c>
      <c r="K712" s="613">
        <v>0.13</v>
      </c>
      <c r="L712" s="614">
        <v>0.15</v>
      </c>
      <c r="M712" s="615">
        <v>0.16</v>
      </c>
    </row>
    <row r="713" spans="2:13" x14ac:dyDescent="0.2">
      <c r="B713" s="1305"/>
      <c r="C713" s="1308"/>
      <c r="D713" s="609">
        <v>18</v>
      </c>
      <c r="E713" s="610" t="s">
        <v>575</v>
      </c>
      <c r="F713" s="611" t="s">
        <v>575</v>
      </c>
      <c r="G713" s="610" t="s">
        <v>575</v>
      </c>
      <c r="H713" s="611" t="s">
        <v>575</v>
      </c>
      <c r="I713" s="612" t="s">
        <v>575</v>
      </c>
      <c r="J713" s="611" t="s">
        <v>575</v>
      </c>
      <c r="K713" s="648">
        <v>0.47</v>
      </c>
      <c r="L713" s="614">
        <v>0.8</v>
      </c>
      <c r="M713" s="649">
        <v>0.83</v>
      </c>
    </row>
    <row r="714" spans="2:13" x14ac:dyDescent="0.2">
      <c r="B714" s="1305"/>
      <c r="C714" s="1308"/>
      <c r="D714" s="616"/>
      <c r="E714" s="841"/>
      <c r="F714" s="842"/>
      <c r="G714" s="610"/>
      <c r="H714" s="617"/>
      <c r="I714" s="612"/>
      <c r="J714" s="617" t="s">
        <v>576</v>
      </c>
      <c r="K714" s="619">
        <v>2.19</v>
      </c>
      <c r="L714" s="620">
        <v>2.96</v>
      </c>
      <c r="M714" s="621">
        <v>3.19</v>
      </c>
    </row>
    <row r="715" spans="2:13" ht="13.5" thickBot="1" x14ac:dyDescent="0.25">
      <c r="B715" s="1306"/>
      <c r="C715" s="1309"/>
      <c r="D715" s="622"/>
      <c r="E715" s="832"/>
      <c r="F715" s="833"/>
      <c r="G715" s="623"/>
      <c r="H715" s="624"/>
      <c r="I715" s="625"/>
      <c r="J715" s="624" t="s">
        <v>586</v>
      </c>
      <c r="K715" s="627">
        <v>2.46</v>
      </c>
      <c r="L715" s="628">
        <v>3.26</v>
      </c>
      <c r="M715" s="629">
        <v>3.5</v>
      </c>
    </row>
    <row r="716" spans="2:13" x14ac:dyDescent="0.2">
      <c r="B716" s="1304">
        <v>96</v>
      </c>
      <c r="C716" s="1307" t="s">
        <v>573</v>
      </c>
      <c r="D716" s="634">
        <v>3</v>
      </c>
      <c r="E716" s="635">
        <v>47.6</v>
      </c>
      <c r="F716" s="611" t="s">
        <v>610</v>
      </c>
      <c r="G716" s="635">
        <v>48.7</v>
      </c>
      <c r="H716" s="775">
        <v>35</v>
      </c>
      <c r="I716" s="637">
        <v>49.8</v>
      </c>
      <c r="J716" s="775">
        <v>95</v>
      </c>
      <c r="K716" s="743">
        <v>0</v>
      </c>
      <c r="L716" s="744">
        <v>0</v>
      </c>
      <c r="M716" s="745">
        <v>0</v>
      </c>
    </row>
    <row r="717" spans="2:13" x14ac:dyDescent="0.2">
      <c r="B717" s="1305"/>
      <c r="C717" s="1308"/>
      <c r="D717" s="609">
        <v>4</v>
      </c>
      <c r="E717" s="610" t="s">
        <v>575</v>
      </c>
      <c r="F717" s="611" t="s">
        <v>575</v>
      </c>
      <c r="G717" s="610" t="s">
        <v>575</v>
      </c>
      <c r="H717" s="611" t="s">
        <v>575</v>
      </c>
      <c r="I717" s="612" t="s">
        <v>575</v>
      </c>
      <c r="J717" s="611" t="s">
        <v>575</v>
      </c>
      <c r="K717" s="638">
        <v>1.1299999999999999</v>
      </c>
      <c r="L717" s="639">
        <v>0.87</v>
      </c>
      <c r="M717" s="640">
        <v>1.1000000000000001</v>
      </c>
    </row>
    <row r="718" spans="2:13" x14ac:dyDescent="0.2">
      <c r="B718" s="1305"/>
      <c r="C718" s="1308"/>
      <c r="D718" s="609">
        <v>7</v>
      </c>
      <c r="E718" s="610" t="s">
        <v>575</v>
      </c>
      <c r="F718" s="611" t="s">
        <v>575</v>
      </c>
      <c r="G718" s="610" t="s">
        <v>575</v>
      </c>
      <c r="H718" s="611" t="s">
        <v>575</v>
      </c>
      <c r="I718" s="612" t="s">
        <v>575</v>
      </c>
      <c r="J718" s="611" t="s">
        <v>575</v>
      </c>
      <c r="K718" s="638">
        <v>0</v>
      </c>
      <c r="L718" s="639">
        <v>0</v>
      </c>
      <c r="M718" s="640">
        <v>0</v>
      </c>
    </row>
    <row r="719" spans="2:13" x14ac:dyDescent="0.2">
      <c r="B719" s="1305"/>
      <c r="C719" s="1308"/>
      <c r="D719" s="609">
        <v>8</v>
      </c>
      <c r="E719" s="610" t="s">
        <v>575</v>
      </c>
      <c r="F719" s="611" t="s">
        <v>575</v>
      </c>
      <c r="G719" s="610" t="s">
        <v>575</v>
      </c>
      <c r="H719" s="611" t="s">
        <v>575</v>
      </c>
      <c r="I719" s="612" t="s">
        <v>575</v>
      </c>
      <c r="J719" s="611" t="s">
        <v>575</v>
      </c>
      <c r="K719" s="613">
        <v>0</v>
      </c>
      <c r="L719" s="614">
        <v>0.23</v>
      </c>
      <c r="M719" s="615">
        <v>0</v>
      </c>
    </row>
    <row r="720" spans="2:13" x14ac:dyDescent="0.2">
      <c r="B720" s="1305"/>
      <c r="C720" s="1308"/>
      <c r="D720" s="609">
        <v>24</v>
      </c>
      <c r="E720" s="610" t="s">
        <v>575</v>
      </c>
      <c r="F720" s="611" t="s">
        <v>575</v>
      </c>
      <c r="G720" s="610" t="s">
        <v>575</v>
      </c>
      <c r="H720" s="611" t="s">
        <v>575</v>
      </c>
      <c r="I720" s="612" t="s">
        <v>575</v>
      </c>
      <c r="J720" s="611" t="s">
        <v>575</v>
      </c>
      <c r="K720" s="613">
        <v>0.36</v>
      </c>
      <c r="L720" s="614">
        <v>0.36</v>
      </c>
      <c r="M720" s="615">
        <v>0.35</v>
      </c>
    </row>
    <row r="721" spans="2:13" x14ac:dyDescent="0.2">
      <c r="B721" s="1305"/>
      <c r="C721" s="1308"/>
      <c r="D721" s="609">
        <v>25</v>
      </c>
      <c r="E721" s="610" t="s">
        <v>575</v>
      </c>
      <c r="F721" s="611" t="s">
        <v>575</v>
      </c>
      <c r="G721" s="610" t="s">
        <v>575</v>
      </c>
      <c r="H721" s="611" t="s">
        <v>575</v>
      </c>
      <c r="I721" s="612" t="s">
        <v>575</v>
      </c>
      <c r="J721" s="611" t="s">
        <v>575</v>
      </c>
      <c r="K721" s="863">
        <v>2.1999999999999999E-2</v>
      </c>
      <c r="L721" s="864">
        <v>7.4999999999999997E-2</v>
      </c>
      <c r="M721" s="865">
        <v>2.3E-2</v>
      </c>
    </row>
    <row r="722" spans="2:13" x14ac:dyDescent="0.2">
      <c r="B722" s="1305"/>
      <c r="C722" s="1308"/>
      <c r="D722" s="609">
        <v>26</v>
      </c>
      <c r="E722" s="610" t="s">
        <v>575</v>
      </c>
      <c r="F722" s="611" t="s">
        <v>575</v>
      </c>
      <c r="G722" s="610" t="s">
        <v>575</v>
      </c>
      <c r="H722" s="611" t="s">
        <v>575</v>
      </c>
      <c r="I722" s="612" t="s">
        <v>575</v>
      </c>
      <c r="J722" s="611" t="s">
        <v>575</v>
      </c>
      <c r="K722" s="613">
        <v>0.47</v>
      </c>
      <c r="L722" s="614">
        <v>0.7</v>
      </c>
      <c r="M722" s="615">
        <v>1.26</v>
      </c>
    </row>
    <row r="723" spans="2:13" x14ac:dyDescent="0.2">
      <c r="B723" s="1305"/>
      <c r="C723" s="1308"/>
      <c r="D723" s="609">
        <v>27</v>
      </c>
      <c r="E723" s="610" t="s">
        <v>575</v>
      </c>
      <c r="F723" s="611" t="s">
        <v>575</v>
      </c>
      <c r="G723" s="610" t="s">
        <v>575</v>
      </c>
      <c r="H723" s="611" t="s">
        <v>575</v>
      </c>
      <c r="I723" s="612" t="s">
        <v>575</v>
      </c>
      <c r="J723" s="611" t="s">
        <v>575</v>
      </c>
      <c r="K723" s="613">
        <v>0.24</v>
      </c>
      <c r="L723" s="614">
        <v>0.26</v>
      </c>
      <c r="M723" s="615">
        <v>0.17</v>
      </c>
    </row>
    <row r="724" spans="2:13" x14ac:dyDescent="0.2">
      <c r="B724" s="1305"/>
      <c r="C724" s="1308"/>
      <c r="D724" s="609">
        <v>32</v>
      </c>
      <c r="E724" s="610" t="s">
        <v>575</v>
      </c>
      <c r="F724" s="611" t="s">
        <v>575</v>
      </c>
      <c r="G724" s="610" t="s">
        <v>575</v>
      </c>
      <c r="H724" s="611" t="s">
        <v>575</v>
      </c>
      <c r="I724" s="612" t="s">
        <v>575</v>
      </c>
      <c r="J724" s="611" t="s">
        <v>575</v>
      </c>
      <c r="K724" s="613">
        <v>0</v>
      </c>
      <c r="L724" s="614">
        <v>0</v>
      </c>
      <c r="M724" s="615">
        <v>0</v>
      </c>
    </row>
    <row r="725" spans="2:13" x14ac:dyDescent="0.2">
      <c r="B725" s="1305"/>
      <c r="C725" s="1308"/>
      <c r="D725" s="609"/>
      <c r="E725" s="841"/>
      <c r="F725" s="842"/>
      <c r="G725" s="610"/>
      <c r="H725" s="617"/>
      <c r="I725" s="612"/>
      <c r="J725" s="617" t="s">
        <v>576</v>
      </c>
      <c r="K725" s="619">
        <f>SUM(K716:K724)</f>
        <v>2.2219999999999995</v>
      </c>
      <c r="L725" s="620">
        <f>SUM(L716:L724)</f>
        <v>2.4950000000000001</v>
      </c>
      <c r="M725" s="621">
        <f>SUM(M716:M724)</f>
        <v>2.903</v>
      </c>
    </row>
    <row r="726" spans="2:13" ht="13.5" thickBot="1" x14ac:dyDescent="0.25">
      <c r="B726" s="1305"/>
      <c r="C726" s="1308"/>
      <c r="D726" s="609"/>
      <c r="E726" s="841"/>
      <c r="F726" s="842"/>
      <c r="G726" s="610"/>
      <c r="H726" s="617"/>
      <c r="I726" s="612"/>
      <c r="J726" s="617" t="s">
        <v>586</v>
      </c>
      <c r="K726" s="769">
        <v>2.2799999999999998</v>
      </c>
      <c r="L726" s="620">
        <v>2.52</v>
      </c>
      <c r="M726" s="770">
        <v>2.9</v>
      </c>
    </row>
    <row r="727" spans="2:13" x14ac:dyDescent="0.2">
      <c r="B727" s="1304">
        <v>106</v>
      </c>
      <c r="C727" s="1307" t="s">
        <v>573</v>
      </c>
      <c r="D727" s="634">
        <v>8</v>
      </c>
      <c r="E727" s="1310"/>
      <c r="F727" s="1311"/>
      <c r="G727" s="635">
        <v>49</v>
      </c>
      <c r="H727" s="636">
        <v>35</v>
      </c>
      <c r="I727" s="637">
        <v>49.8</v>
      </c>
      <c r="J727" s="636">
        <v>100</v>
      </c>
      <c r="K727" s="602">
        <v>0</v>
      </c>
      <c r="L727" s="603">
        <v>0</v>
      </c>
      <c r="M727" s="604">
        <v>0</v>
      </c>
    </row>
    <row r="728" spans="2:13" x14ac:dyDescent="0.2">
      <c r="B728" s="1305"/>
      <c r="C728" s="1308"/>
      <c r="D728" s="598">
        <v>10</v>
      </c>
      <c r="E728" s="1312"/>
      <c r="F728" s="1313"/>
      <c r="G728" s="610" t="s">
        <v>575</v>
      </c>
      <c r="H728" s="611" t="s">
        <v>575</v>
      </c>
      <c r="I728" s="612" t="s">
        <v>575</v>
      </c>
      <c r="J728" s="611" t="s">
        <v>575</v>
      </c>
      <c r="K728" s="606">
        <v>0.14000000000000001</v>
      </c>
      <c r="L728" s="607">
        <v>0.24</v>
      </c>
      <c r="M728" s="608">
        <v>0.25</v>
      </c>
    </row>
    <row r="729" spans="2:13" x14ac:dyDescent="0.2">
      <c r="B729" s="1305"/>
      <c r="C729" s="1308"/>
      <c r="D729" s="609">
        <v>12</v>
      </c>
      <c r="E729" s="1312"/>
      <c r="F729" s="1313"/>
      <c r="G729" s="610" t="s">
        <v>575</v>
      </c>
      <c r="H729" s="611" t="s">
        <v>575</v>
      </c>
      <c r="I729" s="612" t="s">
        <v>575</v>
      </c>
      <c r="J729" s="611" t="s">
        <v>575</v>
      </c>
      <c r="K729" s="613">
        <v>0</v>
      </c>
      <c r="L729" s="614">
        <v>0</v>
      </c>
      <c r="M729" s="615">
        <v>0</v>
      </c>
    </row>
    <row r="730" spans="2:13" x14ac:dyDescent="0.2">
      <c r="B730" s="1305"/>
      <c r="C730" s="1308"/>
      <c r="D730" s="609">
        <v>13</v>
      </c>
      <c r="E730" s="1312"/>
      <c r="F730" s="1313"/>
      <c r="G730" s="610" t="s">
        <v>575</v>
      </c>
      <c r="H730" s="611" t="s">
        <v>575</v>
      </c>
      <c r="I730" s="612" t="s">
        <v>575</v>
      </c>
      <c r="J730" s="611" t="s">
        <v>575</v>
      </c>
      <c r="K730" s="613">
        <v>0.12</v>
      </c>
      <c r="L730" s="864">
        <v>6.0999999999999999E-2</v>
      </c>
      <c r="M730" s="865">
        <v>6.3E-2</v>
      </c>
    </row>
    <row r="731" spans="2:13" x14ac:dyDescent="0.2">
      <c r="B731" s="1305"/>
      <c r="C731" s="1308"/>
      <c r="D731" s="609">
        <v>15</v>
      </c>
      <c r="E731" s="1312"/>
      <c r="F731" s="1313"/>
      <c r="G731" s="610" t="s">
        <v>575</v>
      </c>
      <c r="H731" s="611" t="s">
        <v>575</v>
      </c>
      <c r="I731" s="612" t="s">
        <v>575</v>
      </c>
      <c r="J731" s="611" t="s">
        <v>575</v>
      </c>
      <c r="K731" s="613">
        <v>2.19</v>
      </c>
      <c r="L731" s="614">
        <v>0</v>
      </c>
      <c r="M731" s="615">
        <v>0</v>
      </c>
    </row>
    <row r="732" spans="2:13" x14ac:dyDescent="0.2">
      <c r="B732" s="1305"/>
      <c r="C732" s="1308"/>
      <c r="D732" s="609">
        <v>16</v>
      </c>
      <c r="E732" s="1312"/>
      <c r="F732" s="1313"/>
      <c r="G732" s="610" t="s">
        <v>575</v>
      </c>
      <c r="H732" s="611" t="s">
        <v>575</v>
      </c>
      <c r="I732" s="612" t="s">
        <v>575</v>
      </c>
      <c r="J732" s="611" t="s">
        <v>575</v>
      </c>
      <c r="K732" s="613">
        <v>2.99</v>
      </c>
      <c r="L732" s="614">
        <v>0</v>
      </c>
      <c r="M732" s="615">
        <v>0</v>
      </c>
    </row>
    <row r="733" spans="2:13" x14ac:dyDescent="0.2">
      <c r="B733" s="1305"/>
      <c r="C733" s="1308"/>
      <c r="D733" s="609">
        <v>18</v>
      </c>
      <c r="E733" s="1312"/>
      <c r="F733" s="1313"/>
      <c r="G733" s="610" t="s">
        <v>575</v>
      </c>
      <c r="H733" s="611" t="s">
        <v>575</v>
      </c>
      <c r="I733" s="612" t="s">
        <v>575</v>
      </c>
      <c r="J733" s="611" t="s">
        <v>575</v>
      </c>
      <c r="K733" s="863">
        <v>4.4999999999999998E-2</v>
      </c>
      <c r="L733" s="864">
        <v>2.7E-2</v>
      </c>
      <c r="M733" s="865">
        <v>2.3E-2</v>
      </c>
    </row>
    <row r="734" spans="2:13" x14ac:dyDescent="0.2">
      <c r="B734" s="1305"/>
      <c r="C734" s="1308"/>
      <c r="D734" s="609">
        <v>23</v>
      </c>
      <c r="E734" s="1312"/>
      <c r="F734" s="1313"/>
      <c r="G734" s="610" t="s">
        <v>575</v>
      </c>
      <c r="H734" s="611" t="s">
        <v>575</v>
      </c>
      <c r="I734" s="612" t="s">
        <v>575</v>
      </c>
      <c r="J734" s="611" t="s">
        <v>575</v>
      </c>
      <c r="K734" s="613">
        <v>3.63</v>
      </c>
      <c r="L734" s="614">
        <v>0</v>
      </c>
      <c r="M734" s="615">
        <v>0</v>
      </c>
    </row>
    <row r="735" spans="2:13" x14ac:dyDescent="0.2">
      <c r="B735" s="1305"/>
      <c r="C735" s="1308"/>
      <c r="D735" s="609">
        <v>25</v>
      </c>
      <c r="E735" s="1312"/>
      <c r="F735" s="1313"/>
      <c r="G735" s="610" t="s">
        <v>575</v>
      </c>
      <c r="H735" s="611" t="s">
        <v>575</v>
      </c>
      <c r="I735" s="612" t="s">
        <v>575</v>
      </c>
      <c r="J735" s="611" t="s">
        <v>575</v>
      </c>
      <c r="K735" s="613">
        <v>0.14000000000000001</v>
      </c>
      <c r="L735" s="614">
        <v>0.23</v>
      </c>
      <c r="M735" s="615">
        <v>0.27</v>
      </c>
    </row>
    <row r="736" spans="2:13" x14ac:dyDescent="0.2">
      <c r="B736" s="1305"/>
      <c r="C736" s="1308"/>
      <c r="D736" s="609">
        <v>27</v>
      </c>
      <c r="E736" s="1312"/>
      <c r="F736" s="1313"/>
      <c r="G736" s="610" t="s">
        <v>575</v>
      </c>
      <c r="H736" s="611" t="s">
        <v>575</v>
      </c>
      <c r="I736" s="612" t="s">
        <v>575</v>
      </c>
      <c r="J736" s="611" t="s">
        <v>575</v>
      </c>
      <c r="K736" s="613">
        <v>0</v>
      </c>
      <c r="L736" s="614">
        <v>0</v>
      </c>
      <c r="M736" s="615">
        <v>0</v>
      </c>
    </row>
    <row r="737" spans="2:13" x14ac:dyDescent="0.2">
      <c r="B737" s="1305"/>
      <c r="C737" s="1308"/>
      <c r="D737" s="609">
        <v>30</v>
      </c>
      <c r="E737" s="1312"/>
      <c r="F737" s="1313"/>
      <c r="G737" s="610" t="s">
        <v>575</v>
      </c>
      <c r="H737" s="611" t="s">
        <v>575</v>
      </c>
      <c r="I737" s="612" t="s">
        <v>575</v>
      </c>
      <c r="J737" s="611" t="s">
        <v>575</v>
      </c>
      <c r="K737" s="863">
        <v>1.4999999999999999E-2</v>
      </c>
      <c r="L737" s="864">
        <v>2.1999999999999999E-2</v>
      </c>
      <c r="M737" s="865">
        <v>1.6E-2</v>
      </c>
    </row>
    <row r="738" spans="2:13" x14ac:dyDescent="0.2">
      <c r="B738" s="1305"/>
      <c r="C738" s="1308"/>
      <c r="D738" s="609">
        <v>33</v>
      </c>
      <c r="E738" s="1318"/>
      <c r="F738" s="1319"/>
      <c r="G738" s="610" t="s">
        <v>575</v>
      </c>
      <c r="H738" s="611" t="s">
        <v>575</v>
      </c>
      <c r="I738" s="612" t="s">
        <v>575</v>
      </c>
      <c r="J738" s="611" t="s">
        <v>575</v>
      </c>
      <c r="K738" s="863">
        <v>6.2E-2</v>
      </c>
      <c r="L738" s="864">
        <v>6.4000000000000001E-2</v>
      </c>
      <c r="M738" s="865">
        <v>6.2E-2</v>
      </c>
    </row>
    <row r="739" spans="2:13" x14ac:dyDescent="0.2">
      <c r="B739" s="1305"/>
      <c r="C739" s="1308"/>
      <c r="D739" s="616"/>
      <c r="E739" s="1320"/>
      <c r="F739" s="1321"/>
      <c r="G739" s="610"/>
      <c r="H739" s="617"/>
      <c r="I739" s="612"/>
      <c r="J739" s="617" t="s">
        <v>576</v>
      </c>
      <c r="K739" s="619">
        <f>SUM(K727:K738)</f>
        <v>9.3320000000000007</v>
      </c>
      <c r="L739" s="620">
        <f>SUM(L727:L738)</f>
        <v>0.64400000000000013</v>
      </c>
      <c r="M739" s="621">
        <f>SUM(M727:M738)</f>
        <v>0.68400000000000016</v>
      </c>
    </row>
    <row r="740" spans="2:13" ht="13.5" thickBot="1" x14ac:dyDescent="0.25">
      <c r="B740" s="1306"/>
      <c r="C740" s="1309"/>
      <c r="D740" s="622"/>
      <c r="E740" s="1322"/>
      <c r="F740" s="1323"/>
      <c r="G740" s="623"/>
      <c r="H740" s="624"/>
      <c r="I740" s="625"/>
      <c r="J740" s="624" t="s">
        <v>586</v>
      </c>
      <c r="K740" s="627">
        <v>9.34</v>
      </c>
      <c r="L740" s="628">
        <v>0.65</v>
      </c>
      <c r="M740" s="629">
        <v>0.68</v>
      </c>
    </row>
    <row r="741" spans="2:13" x14ac:dyDescent="0.2">
      <c r="B741" s="1304">
        <v>112</v>
      </c>
      <c r="C741" s="1307" t="s">
        <v>573</v>
      </c>
      <c r="D741" s="871">
        <v>15</v>
      </c>
      <c r="E741" s="859">
        <v>48</v>
      </c>
      <c r="F741" s="605" t="s">
        <v>610</v>
      </c>
      <c r="G741" s="740" t="s">
        <v>581</v>
      </c>
      <c r="H741" s="741" t="s">
        <v>581</v>
      </c>
      <c r="I741" s="637">
        <v>49.7</v>
      </c>
      <c r="J741" s="636">
        <v>80</v>
      </c>
      <c r="K741" s="743">
        <v>0.2</v>
      </c>
      <c r="L741" s="744">
        <v>0.48</v>
      </c>
      <c r="M741" s="745">
        <v>0.6</v>
      </c>
    </row>
    <row r="742" spans="2:13" x14ac:dyDescent="0.2">
      <c r="B742" s="1305"/>
      <c r="C742" s="1308"/>
      <c r="D742" s="598">
        <v>17</v>
      </c>
      <c r="E742" s="610" t="s">
        <v>575</v>
      </c>
      <c r="F742" s="611" t="s">
        <v>575</v>
      </c>
      <c r="G742" s="610" t="s">
        <v>581</v>
      </c>
      <c r="H742" s="617" t="s">
        <v>581</v>
      </c>
      <c r="I742" s="612" t="s">
        <v>575</v>
      </c>
      <c r="J742" s="611" t="s">
        <v>575</v>
      </c>
      <c r="K742" s="935">
        <v>0</v>
      </c>
      <c r="L742" s="936">
        <v>8.0000000000000002E-3</v>
      </c>
      <c r="M742" s="937">
        <v>8.0000000000000002E-3</v>
      </c>
    </row>
    <row r="743" spans="2:13" x14ac:dyDescent="0.2">
      <c r="B743" s="1305"/>
      <c r="C743" s="1308"/>
      <c r="D743" s="598">
        <v>24</v>
      </c>
      <c r="E743" s="610" t="s">
        <v>575</v>
      </c>
      <c r="F743" s="611" t="s">
        <v>575</v>
      </c>
      <c r="G743" s="610" t="s">
        <v>581</v>
      </c>
      <c r="H743" s="617" t="s">
        <v>581</v>
      </c>
      <c r="I743" s="612" t="s">
        <v>575</v>
      </c>
      <c r="J743" s="611" t="s">
        <v>575</v>
      </c>
      <c r="K743" s="606">
        <v>0.49</v>
      </c>
      <c r="L743" s="607">
        <v>0.55000000000000004</v>
      </c>
      <c r="M743" s="608">
        <v>0.98</v>
      </c>
    </row>
    <row r="744" spans="2:13" x14ac:dyDescent="0.2">
      <c r="B744" s="1305"/>
      <c r="C744" s="1308"/>
      <c r="D744" s="609">
        <v>25</v>
      </c>
      <c r="E744" s="610" t="s">
        <v>575</v>
      </c>
      <c r="F744" s="611" t="s">
        <v>575</v>
      </c>
      <c r="G744" s="610" t="s">
        <v>581</v>
      </c>
      <c r="H744" s="617" t="s">
        <v>581</v>
      </c>
      <c r="I744" s="612" t="s">
        <v>575</v>
      </c>
      <c r="J744" s="611" t="s">
        <v>575</v>
      </c>
      <c r="K744" s="613">
        <v>0</v>
      </c>
      <c r="L744" s="614">
        <v>0</v>
      </c>
      <c r="M744" s="615">
        <v>0</v>
      </c>
    </row>
    <row r="745" spans="2:13" x14ac:dyDescent="0.2">
      <c r="B745" s="1305"/>
      <c r="C745" s="1308"/>
      <c r="D745" s="609">
        <v>36</v>
      </c>
      <c r="E745" s="610" t="s">
        <v>575</v>
      </c>
      <c r="F745" s="611" t="s">
        <v>575</v>
      </c>
      <c r="G745" s="599" t="s">
        <v>581</v>
      </c>
      <c r="H745" s="600" t="s">
        <v>581</v>
      </c>
      <c r="I745" s="612" t="s">
        <v>575</v>
      </c>
      <c r="J745" s="611" t="s">
        <v>575</v>
      </c>
      <c r="K745" s="863">
        <v>8.0000000000000002E-3</v>
      </c>
      <c r="L745" s="864">
        <v>4.0000000000000001E-3</v>
      </c>
      <c r="M745" s="865">
        <v>8.0000000000000002E-3</v>
      </c>
    </row>
    <row r="746" spans="2:13" x14ac:dyDescent="0.2">
      <c r="B746" s="1305"/>
      <c r="C746" s="1308"/>
      <c r="D746" s="609"/>
      <c r="E746" s="610"/>
      <c r="F746" s="611"/>
      <c r="G746" s="610"/>
      <c r="H746" s="611"/>
      <c r="I746" s="612"/>
      <c r="J746" s="617" t="s">
        <v>576</v>
      </c>
      <c r="K746" s="619">
        <f>SUM(K742:K745)</f>
        <v>0.498</v>
      </c>
      <c r="L746" s="620">
        <f>SUM(L742:L745)</f>
        <v>0.56200000000000006</v>
      </c>
      <c r="M746" s="621">
        <f>SUM(M742:M745)</f>
        <v>0.996</v>
      </c>
    </row>
    <row r="747" spans="2:13" ht="13.5" thickBot="1" x14ac:dyDescent="0.25">
      <c r="B747" s="1306"/>
      <c r="C747" s="1309"/>
      <c r="D747" s="622"/>
      <c r="E747" s="832"/>
      <c r="F747" s="833"/>
      <c r="G747" s="650"/>
      <c r="H747" s="651"/>
      <c r="I747" s="652"/>
      <c r="J747" s="624" t="s">
        <v>586</v>
      </c>
      <c r="K747" s="627">
        <v>0.8</v>
      </c>
      <c r="L747" s="628">
        <v>1.1000000000000001</v>
      </c>
      <c r="M747" s="629">
        <v>1.9</v>
      </c>
    </row>
    <row r="748" spans="2:13" x14ac:dyDescent="0.2">
      <c r="B748" s="1304">
        <v>360</v>
      </c>
      <c r="C748" s="1307" t="s">
        <v>573</v>
      </c>
      <c r="D748" s="634">
        <v>1</v>
      </c>
      <c r="E748" s="1310"/>
      <c r="F748" s="1311"/>
      <c r="G748" s="635">
        <v>49</v>
      </c>
      <c r="H748" s="636">
        <v>40</v>
      </c>
      <c r="I748" s="637">
        <v>49.7</v>
      </c>
      <c r="J748" s="636">
        <v>65</v>
      </c>
      <c r="K748" s="602">
        <v>0.86</v>
      </c>
      <c r="L748" s="603">
        <v>1.5</v>
      </c>
      <c r="M748" s="604">
        <v>2.0499999999999998</v>
      </c>
    </row>
    <row r="749" spans="2:13" x14ac:dyDescent="0.2">
      <c r="B749" s="1305"/>
      <c r="C749" s="1308"/>
      <c r="D749" s="598">
        <v>2</v>
      </c>
      <c r="E749" s="1312"/>
      <c r="F749" s="1313"/>
      <c r="G749" s="610" t="s">
        <v>575</v>
      </c>
      <c r="H749" s="611" t="s">
        <v>575</v>
      </c>
      <c r="I749" s="612" t="s">
        <v>575</v>
      </c>
      <c r="J749" s="611" t="s">
        <v>575</v>
      </c>
      <c r="K749" s="606">
        <v>0.47</v>
      </c>
      <c r="L749" s="607">
        <v>0.85</v>
      </c>
      <c r="M749" s="608">
        <v>0.86</v>
      </c>
    </row>
    <row r="750" spans="2:13" x14ac:dyDescent="0.2">
      <c r="B750" s="1305"/>
      <c r="C750" s="1308"/>
      <c r="D750" s="598">
        <v>6</v>
      </c>
      <c r="E750" s="1312"/>
      <c r="F750" s="1313"/>
      <c r="G750" s="610" t="s">
        <v>575</v>
      </c>
      <c r="H750" s="611" t="s">
        <v>575</v>
      </c>
      <c r="I750" s="612" t="s">
        <v>575</v>
      </c>
      <c r="J750" s="611" t="s">
        <v>575</v>
      </c>
      <c r="K750" s="606">
        <v>0.52</v>
      </c>
      <c r="L750" s="607">
        <v>1.25</v>
      </c>
      <c r="M750" s="608">
        <v>1.26</v>
      </c>
    </row>
    <row r="751" spans="2:13" x14ac:dyDescent="0.2">
      <c r="B751" s="1305"/>
      <c r="C751" s="1308"/>
      <c r="D751" s="598">
        <v>16</v>
      </c>
      <c r="E751" s="1312"/>
      <c r="F751" s="1313"/>
      <c r="G751" s="610" t="s">
        <v>575</v>
      </c>
      <c r="H751" s="611" t="s">
        <v>575</v>
      </c>
      <c r="I751" s="612" t="s">
        <v>575</v>
      </c>
      <c r="J751" s="611" t="s">
        <v>575</v>
      </c>
      <c r="K751" s="606">
        <v>0.86</v>
      </c>
      <c r="L751" s="607">
        <v>1.5</v>
      </c>
      <c r="M751" s="608">
        <v>1.9</v>
      </c>
    </row>
    <row r="752" spans="2:13" x14ac:dyDescent="0.2">
      <c r="B752" s="1305"/>
      <c r="C752" s="1308"/>
      <c r="D752" s="609">
        <v>22</v>
      </c>
      <c r="E752" s="1312"/>
      <c r="F752" s="1313"/>
      <c r="G752" s="610" t="s">
        <v>575</v>
      </c>
      <c r="H752" s="611" t="s">
        <v>575</v>
      </c>
      <c r="I752" s="612" t="s">
        <v>575</v>
      </c>
      <c r="J752" s="611" t="s">
        <v>575</v>
      </c>
      <c r="K752" s="613">
        <v>0.88</v>
      </c>
      <c r="L752" s="614">
        <v>1.74</v>
      </c>
      <c r="M752" s="615">
        <v>2.16</v>
      </c>
    </row>
    <row r="753" spans="2:19" x14ac:dyDescent="0.2">
      <c r="B753" s="1305"/>
      <c r="C753" s="1308"/>
      <c r="D753" s="609">
        <v>24</v>
      </c>
      <c r="E753" s="1312"/>
      <c r="F753" s="1313"/>
      <c r="G753" s="610" t="s">
        <v>575</v>
      </c>
      <c r="H753" s="611" t="s">
        <v>575</v>
      </c>
      <c r="I753" s="612" t="s">
        <v>575</v>
      </c>
      <c r="J753" s="611" t="s">
        <v>575</v>
      </c>
      <c r="K753" s="863">
        <v>4.8000000000000001E-2</v>
      </c>
      <c r="L753" s="614">
        <v>0.14000000000000001</v>
      </c>
      <c r="M753" s="865">
        <v>6.9000000000000006E-2</v>
      </c>
    </row>
    <row r="754" spans="2:19" x14ac:dyDescent="0.2">
      <c r="B754" s="1305"/>
      <c r="C754" s="1308"/>
      <c r="D754" s="616"/>
      <c r="E754" s="841"/>
      <c r="F754" s="842"/>
      <c r="G754" s="610"/>
      <c r="H754" s="617"/>
      <c r="I754" s="612"/>
      <c r="J754" s="617" t="s">
        <v>576</v>
      </c>
      <c r="K754" s="619">
        <f>SUM(K748:K753)</f>
        <v>3.6379999999999999</v>
      </c>
      <c r="L754" s="620">
        <f>SUM(L748:L753)</f>
        <v>6.9799999999999995</v>
      </c>
      <c r="M754" s="621">
        <f>SUM(M748:M753)</f>
        <v>8.2990000000000013</v>
      </c>
    </row>
    <row r="755" spans="2:19" ht="13.5" thickBot="1" x14ac:dyDescent="0.25">
      <c r="B755" s="1306"/>
      <c r="C755" s="1309"/>
      <c r="D755" s="622"/>
      <c r="E755" s="832"/>
      <c r="F755" s="833"/>
      <c r="G755" s="623"/>
      <c r="H755" s="624"/>
      <c r="I755" s="625"/>
      <c r="J755" s="624" t="s">
        <v>586</v>
      </c>
      <c r="K755" s="627">
        <v>6.37</v>
      </c>
      <c r="L755" s="628">
        <v>11.91</v>
      </c>
      <c r="M755" s="629">
        <v>13.92</v>
      </c>
    </row>
    <row r="756" spans="2:19" x14ac:dyDescent="0.2">
      <c r="B756" s="1304">
        <v>361</v>
      </c>
      <c r="C756" s="871" t="s">
        <v>20</v>
      </c>
      <c r="D756" s="733"/>
      <c r="E756" s="1314"/>
      <c r="F756" s="1315"/>
      <c r="G756" s="635">
        <v>49</v>
      </c>
      <c r="H756" s="636">
        <v>30</v>
      </c>
      <c r="I756" s="637">
        <v>49.8</v>
      </c>
      <c r="J756" s="636">
        <v>90</v>
      </c>
      <c r="K756" s="602">
        <v>0.96</v>
      </c>
      <c r="L756" s="603">
        <v>1.27</v>
      </c>
      <c r="M756" s="604">
        <v>1.1100000000000001</v>
      </c>
    </row>
    <row r="757" spans="2:19" x14ac:dyDescent="0.2">
      <c r="B757" s="1305"/>
      <c r="C757" s="872" t="s">
        <v>23</v>
      </c>
      <c r="D757" s="735"/>
      <c r="E757" s="1316"/>
      <c r="F757" s="1317"/>
      <c r="G757" s="610" t="s">
        <v>575</v>
      </c>
      <c r="H757" s="611" t="s">
        <v>575</v>
      </c>
      <c r="I757" s="612" t="s">
        <v>575</v>
      </c>
      <c r="J757" s="611" t="s">
        <v>575</v>
      </c>
      <c r="K757" s="613">
        <v>1.29</v>
      </c>
      <c r="L757" s="614">
        <v>1.81</v>
      </c>
      <c r="M757" s="615">
        <v>1.64</v>
      </c>
    </row>
    <row r="758" spans="2:19" ht="13.5" thickBot="1" x14ac:dyDescent="0.25">
      <c r="B758" s="1306"/>
      <c r="C758" s="675"/>
      <c r="D758" s="756"/>
      <c r="E758" s="642"/>
      <c r="F758" s="718"/>
      <c r="G758" s="623"/>
      <c r="H758" s="720"/>
      <c r="I758" s="625"/>
      <c r="J758" s="624" t="s">
        <v>576</v>
      </c>
      <c r="K758" s="632">
        <f>K756+K757</f>
        <v>2.25</v>
      </c>
      <c r="L758" s="628">
        <f>L756+L757</f>
        <v>3.08</v>
      </c>
      <c r="M758" s="633">
        <f>M756+M757</f>
        <v>2.75</v>
      </c>
    </row>
    <row r="759" spans="2:19" x14ac:dyDescent="0.2">
      <c r="B759" s="1297" t="s">
        <v>627</v>
      </c>
      <c r="C759" s="871"/>
      <c r="D759" s="949" t="s">
        <v>628</v>
      </c>
      <c r="E759" s="867">
        <v>46.8</v>
      </c>
      <c r="F759" s="775" t="s">
        <v>610</v>
      </c>
      <c r="G759" s="661">
        <v>48.6</v>
      </c>
      <c r="H759" s="636">
        <v>50</v>
      </c>
      <c r="I759" s="637">
        <v>49.6</v>
      </c>
      <c r="J759" s="636">
        <v>30</v>
      </c>
      <c r="K759" s="602"/>
      <c r="L759" s="603"/>
      <c r="M759" s="604"/>
      <c r="N759" s="501" t="s">
        <v>629</v>
      </c>
    </row>
    <row r="760" spans="2:19" x14ac:dyDescent="0.2">
      <c r="B760" s="1298"/>
      <c r="C760" s="872"/>
      <c r="D760" s="950"/>
      <c r="E760" s="841"/>
      <c r="F760" s="951"/>
      <c r="G760" s="610"/>
      <c r="H760" s="611"/>
      <c r="I760" s="612"/>
      <c r="J760" s="611"/>
      <c r="K760" s="613"/>
      <c r="L760" s="614"/>
      <c r="M760" s="615"/>
    </row>
    <row r="761" spans="2:19" ht="13.5" thickBot="1" x14ac:dyDescent="0.25">
      <c r="B761" s="1299"/>
      <c r="C761" s="675"/>
      <c r="D761" s="952"/>
      <c r="E761" s="623"/>
      <c r="F761" s="720"/>
      <c r="G761" s="677"/>
      <c r="H761" s="720"/>
      <c r="I761" s="625"/>
      <c r="J761" s="624" t="s">
        <v>576</v>
      </c>
      <c r="K761" s="632">
        <f>K759+K760</f>
        <v>0</v>
      </c>
      <c r="L761" s="628">
        <f>L759+L760</f>
        <v>0</v>
      </c>
      <c r="M761" s="633">
        <f>M759+M760</f>
        <v>0</v>
      </c>
    </row>
    <row r="762" spans="2:19" ht="13.5" thickBot="1" x14ac:dyDescent="0.25">
      <c r="B762" s="953"/>
      <c r="C762" s="954"/>
      <c r="D762" s="955"/>
      <c r="E762" s="956"/>
      <c r="F762" s="903"/>
      <c r="G762" s="956"/>
      <c r="H762" s="903"/>
      <c r="I762" s="903"/>
      <c r="J762" s="552" t="s">
        <v>576</v>
      </c>
      <c r="K762" s="957">
        <f>K21+K25+K41+K54+K73+K77+K95+K100+K110+K118+K124+K134+K141+K148+K157+K161+K168+K173+K181+K193+K195+K208+K212+K216+K226+K232+K258+K269+K272+K276+K281+K303+K310+K331+K347+K351+K363+K368+K379+K391+K404+K408+K412+K424+K430+K434+K437+K443+K449+K455+K459+K462+K466+K471+K478+K482+K496+K500+K504+K509+K511+K525+K539+K543+K551+K555+K560+K565+K571+K583+K587+K608+K614+K621+K623+K627+K636+K645+K652+K656+K658+K665+K677+K685+K689+K692+K694+K702+K714+K725+K739+K746+K754+K761</f>
        <v>516.9090799999999</v>
      </c>
      <c r="L762" s="957">
        <f>L21+L25+L41+L54+L73+L77+L95+L100+L110+L118+L124+L134+L141+L148+L157+L161+L168+L173+L181+L193+L195+L208+L212+L216+L226+L232+L258+L269+L272+L276+L281+L303+L310+L331+L347+L351+L363+L368+L379+L391+L404+L408+L412+L424+L430+L434+L437+L443+L449+L455+L459+L462+L466+L471+L478+L482+L496+L500+L504+L509+L511+L525+L539+L543+L551+L555+L560+L565+L571+L583+L587+L608+L614+L621+L623+L627+L636+L645+L652+L656+L658+L665+L677+L685+L689+L692+L694+L702+L714+L725+L739+L746+L754+L761</f>
        <v>630.60216000000025</v>
      </c>
      <c r="M762" s="957">
        <f>M21+M25+M41+M54+M73+M77+M95+M100+M110+M118+M124+M134+M141+M148+M157+M161+M168+M173+M181+M193+M195+M208+M212+M216+M226+M232+M258+M269+M272+M276+M281+M303+M310+M331+M347+M351+M363+M368+M379+M391+M404+M408+M412+M424+M430+M434+M437+M443+M449+M455+M459+M462+M466+M471+M478+M482+M496+M500+M504+M509+M511+M525+M539+M543+M551+M555+M560+M565+M571+M583+M587+M608+M614+M621+M623+M627+M636+M645+M652+M656+M658+M665+M677+M685+M689+M692+M694+M702+M714+M725+M739+M746+M754+M761</f>
        <v>635.05265999999972</v>
      </c>
    </row>
    <row r="763" spans="2:19" x14ac:dyDescent="0.2">
      <c r="B763" s="1300" t="s">
        <v>630</v>
      </c>
      <c r="C763" s="1301"/>
      <c r="D763" s="1301"/>
      <c r="E763" s="1301"/>
      <c r="F763" s="1301"/>
      <c r="G763" s="1301"/>
      <c r="H763" s="1301"/>
      <c r="I763" s="1301"/>
      <c r="J763" s="1301"/>
      <c r="K763" s="1301"/>
      <c r="L763" s="1301"/>
      <c r="M763" s="1301"/>
    </row>
    <row r="764" spans="2:19" x14ac:dyDescent="0.2">
      <c r="B764" s="1301"/>
      <c r="C764" s="1301"/>
      <c r="D764" s="1301"/>
      <c r="E764" s="1301"/>
      <c r="F764" s="1301"/>
      <c r="G764" s="1301"/>
      <c r="H764" s="1301"/>
      <c r="I764" s="1301"/>
      <c r="J764" s="1301"/>
      <c r="K764" s="1301"/>
      <c r="L764" s="1301"/>
      <c r="M764" s="1301"/>
    </row>
    <row r="765" spans="2:19" x14ac:dyDescent="0.2">
      <c r="B765" s="1301"/>
      <c r="C765" s="1301"/>
      <c r="D765" s="1301"/>
      <c r="E765" s="1301"/>
      <c r="F765" s="1301"/>
      <c r="G765" s="1301"/>
      <c r="H765" s="1301"/>
      <c r="I765" s="1301"/>
      <c r="J765" s="1301"/>
      <c r="K765" s="1301"/>
      <c r="L765" s="1301"/>
      <c r="M765" s="1301"/>
    </row>
    <row r="766" spans="2:19" x14ac:dyDescent="0.2">
      <c r="B766" s="1301"/>
      <c r="C766" s="1301"/>
      <c r="D766" s="1301"/>
      <c r="E766" s="1301"/>
      <c r="F766" s="1301"/>
      <c r="G766" s="1301"/>
      <c r="H766" s="1301"/>
      <c r="I766" s="1301"/>
      <c r="J766" s="1301"/>
      <c r="K766" s="1301"/>
      <c r="L766" s="1301"/>
      <c r="M766" s="1301"/>
    </row>
    <row r="767" spans="2:19" s="445" customFormat="1" ht="15.75" x14ac:dyDescent="0.25">
      <c r="B767" s="1302" t="s">
        <v>631</v>
      </c>
      <c r="C767" s="1303"/>
      <c r="D767" s="1303"/>
      <c r="E767" s="1303"/>
      <c r="F767" s="1303"/>
      <c r="G767" s="1303"/>
      <c r="H767" s="1303"/>
      <c r="I767" s="1303"/>
      <c r="J767" s="1303"/>
      <c r="K767" s="1303"/>
      <c r="L767" s="1303"/>
      <c r="M767" s="1303"/>
      <c r="N767" s="1303"/>
      <c r="O767" s="1303"/>
      <c r="P767" s="958"/>
      <c r="Q767" s="958"/>
      <c r="R767" s="958"/>
      <c r="S767" s="958"/>
    </row>
    <row r="768" spans="2:19" s="445" customFormat="1" ht="18.75" x14ac:dyDescent="0.25">
      <c r="B768" s="959"/>
      <c r="C768" s="960"/>
      <c r="D768" s="961"/>
      <c r="E768" s="958"/>
      <c r="F768" s="958"/>
      <c r="G768" s="958"/>
      <c r="H768" s="958"/>
      <c r="I768" s="958"/>
      <c r="J768" s="958"/>
      <c r="K768" s="958"/>
      <c r="L768" s="958"/>
      <c r="M768" s="958"/>
      <c r="N768" s="958"/>
      <c r="O768" s="958"/>
      <c r="P768" s="958"/>
      <c r="Q768" s="958"/>
      <c r="R768" s="958"/>
      <c r="S768" s="958"/>
    </row>
    <row r="769" spans="2:2" x14ac:dyDescent="0.2">
      <c r="B769" s="501" t="s">
        <v>413</v>
      </c>
    </row>
  </sheetData>
  <mergeCells count="201">
    <mergeCell ref="H1:K1"/>
    <mergeCell ref="H2:M2"/>
    <mergeCell ref="H3:M3"/>
    <mergeCell ref="H4:L4"/>
    <mergeCell ref="H5:L5"/>
    <mergeCell ref="B7:M7"/>
    <mergeCell ref="B12:B25"/>
    <mergeCell ref="C12:C22"/>
    <mergeCell ref="C23:C25"/>
    <mergeCell ref="B26:B42"/>
    <mergeCell ref="C26:C42"/>
    <mergeCell ref="B43:B55"/>
    <mergeCell ref="C43:C55"/>
    <mergeCell ref="B8:M8"/>
    <mergeCell ref="B9:B11"/>
    <mergeCell ref="C9:D11"/>
    <mergeCell ref="E9:J9"/>
    <mergeCell ref="K9:M10"/>
    <mergeCell ref="E10:F10"/>
    <mergeCell ref="G10:H10"/>
    <mergeCell ref="I10:J10"/>
    <mergeCell ref="E102:F111"/>
    <mergeCell ref="B112:B136"/>
    <mergeCell ref="C112:C119"/>
    <mergeCell ref="C120:C124"/>
    <mergeCell ref="D122:D123"/>
    <mergeCell ref="C127:C134"/>
    <mergeCell ref="B56:B78"/>
    <mergeCell ref="C56:C74"/>
    <mergeCell ref="C75:C78"/>
    <mergeCell ref="B79:B96"/>
    <mergeCell ref="C79:C96"/>
    <mergeCell ref="B97:B111"/>
    <mergeCell ref="C97:D97"/>
    <mergeCell ref="C98:D98"/>
    <mergeCell ref="C100:D101"/>
    <mergeCell ref="C102:C111"/>
    <mergeCell ref="B163:B169"/>
    <mergeCell ref="C163:C169"/>
    <mergeCell ref="E163:F167"/>
    <mergeCell ref="B170:B182"/>
    <mergeCell ref="C170:C174"/>
    <mergeCell ref="C175:C182"/>
    <mergeCell ref="B137:B149"/>
    <mergeCell ref="C137:C142"/>
    <mergeCell ref="C143:C149"/>
    <mergeCell ref="B150:B162"/>
    <mergeCell ref="C150:C158"/>
    <mergeCell ref="C159:C162"/>
    <mergeCell ref="B214:B216"/>
    <mergeCell ref="B217:B227"/>
    <mergeCell ref="C217:C227"/>
    <mergeCell ref="C228:C233"/>
    <mergeCell ref="C234:C259"/>
    <mergeCell ref="B260:B270"/>
    <mergeCell ref="C260:C270"/>
    <mergeCell ref="B183:B196"/>
    <mergeCell ref="C183:D183"/>
    <mergeCell ref="C184:D184"/>
    <mergeCell ref="C185:C196"/>
    <mergeCell ref="B197:B213"/>
    <mergeCell ref="C197:C209"/>
    <mergeCell ref="C210:C213"/>
    <mergeCell ref="B305:B311"/>
    <mergeCell ref="C305:C311"/>
    <mergeCell ref="B312:B332"/>
    <mergeCell ref="C312:C332"/>
    <mergeCell ref="B333:B348"/>
    <mergeCell ref="C333:C348"/>
    <mergeCell ref="B271:B273"/>
    <mergeCell ref="C271:C273"/>
    <mergeCell ref="B274:B276"/>
    <mergeCell ref="B277:B282"/>
    <mergeCell ref="C277:C282"/>
    <mergeCell ref="B283:B304"/>
    <mergeCell ref="C283:C304"/>
    <mergeCell ref="B381:B392"/>
    <mergeCell ref="C381:C392"/>
    <mergeCell ref="B393:B405"/>
    <mergeCell ref="C393:C405"/>
    <mergeCell ref="B406:B409"/>
    <mergeCell ref="C406:C409"/>
    <mergeCell ref="B349:B351"/>
    <mergeCell ref="B352:B368"/>
    <mergeCell ref="C352:C365"/>
    <mergeCell ref="C366:C368"/>
    <mergeCell ref="B369:B380"/>
    <mergeCell ref="C369:C380"/>
    <mergeCell ref="B435:B437"/>
    <mergeCell ref="B438:B444"/>
    <mergeCell ref="C438:C444"/>
    <mergeCell ref="B445:B450"/>
    <mergeCell ref="C445:C450"/>
    <mergeCell ref="E445:F450"/>
    <mergeCell ref="B410:B412"/>
    <mergeCell ref="B413:B425"/>
    <mergeCell ref="C413:C425"/>
    <mergeCell ref="B426:B431"/>
    <mergeCell ref="C426:C431"/>
    <mergeCell ref="B432:B434"/>
    <mergeCell ref="B464:B466"/>
    <mergeCell ref="B467:B472"/>
    <mergeCell ref="C467:C472"/>
    <mergeCell ref="E467:F472"/>
    <mergeCell ref="B473:B478"/>
    <mergeCell ref="C473:C475"/>
    <mergeCell ref="E473:F475"/>
    <mergeCell ref="C476:C478"/>
    <mergeCell ref="B451:B456"/>
    <mergeCell ref="C451:C456"/>
    <mergeCell ref="B457:B459"/>
    <mergeCell ref="E457:F459"/>
    <mergeCell ref="B460:B463"/>
    <mergeCell ref="C460:C463"/>
    <mergeCell ref="B502:B505"/>
    <mergeCell ref="C502:C505"/>
    <mergeCell ref="E502:F505"/>
    <mergeCell ref="B506:B512"/>
    <mergeCell ref="C506:C510"/>
    <mergeCell ref="B513:B526"/>
    <mergeCell ref="C513:C526"/>
    <mergeCell ref="B479:B484"/>
    <mergeCell ref="C479:C484"/>
    <mergeCell ref="B485:B497"/>
    <mergeCell ref="C485:C497"/>
    <mergeCell ref="B498:B501"/>
    <mergeCell ref="C498:C501"/>
    <mergeCell ref="B556:B565"/>
    <mergeCell ref="C556:D556"/>
    <mergeCell ref="E556:F559"/>
    <mergeCell ref="C557:D557"/>
    <mergeCell ref="C558:D558"/>
    <mergeCell ref="C561:C562"/>
    <mergeCell ref="E561:F564"/>
    <mergeCell ref="C563:C564"/>
    <mergeCell ref="B527:B540"/>
    <mergeCell ref="C527:C540"/>
    <mergeCell ref="B541:B543"/>
    <mergeCell ref="B544:B552"/>
    <mergeCell ref="C544:C552"/>
    <mergeCell ref="B553:B555"/>
    <mergeCell ref="B566:B571"/>
    <mergeCell ref="C566:C571"/>
    <mergeCell ref="B573:B584"/>
    <mergeCell ref="C573:C584"/>
    <mergeCell ref="B585:B587"/>
    <mergeCell ref="B588:B615"/>
    <mergeCell ref="C588:C609"/>
    <mergeCell ref="C610:C613"/>
    <mergeCell ref="C614:C615"/>
    <mergeCell ref="E629:F635"/>
    <mergeCell ref="E636:F636"/>
    <mergeCell ref="E637:F637"/>
    <mergeCell ref="B638:B646"/>
    <mergeCell ref="C638:C646"/>
    <mergeCell ref="E638:F644"/>
    <mergeCell ref="B616:B624"/>
    <mergeCell ref="C616:C622"/>
    <mergeCell ref="B625:B628"/>
    <mergeCell ref="C625:C628"/>
    <mergeCell ref="B629:B637"/>
    <mergeCell ref="C629:C637"/>
    <mergeCell ref="B667:B678"/>
    <mergeCell ref="C667:C678"/>
    <mergeCell ref="E667:F676"/>
    <mergeCell ref="B679:B686"/>
    <mergeCell ref="C679:C686"/>
    <mergeCell ref="B687:B689"/>
    <mergeCell ref="E687:F689"/>
    <mergeCell ref="B647:B653"/>
    <mergeCell ref="C647:C653"/>
    <mergeCell ref="B654:B656"/>
    <mergeCell ref="E654:F655"/>
    <mergeCell ref="B657:B658"/>
    <mergeCell ref="B659:B666"/>
    <mergeCell ref="E659:F664"/>
    <mergeCell ref="C660:C666"/>
    <mergeCell ref="B716:B726"/>
    <mergeCell ref="C716:C726"/>
    <mergeCell ref="B727:B740"/>
    <mergeCell ref="C727:C740"/>
    <mergeCell ref="E727:F738"/>
    <mergeCell ref="E739:F739"/>
    <mergeCell ref="E740:F740"/>
    <mergeCell ref="B690:B692"/>
    <mergeCell ref="B693:B694"/>
    <mergeCell ref="E693:F693"/>
    <mergeCell ref="B695:B703"/>
    <mergeCell ref="C695:C703"/>
    <mergeCell ref="B704:B715"/>
    <mergeCell ref="C704:C715"/>
    <mergeCell ref="B759:B761"/>
    <mergeCell ref="B763:M766"/>
    <mergeCell ref="B767:O767"/>
    <mergeCell ref="B741:B747"/>
    <mergeCell ref="C741:C747"/>
    <mergeCell ref="B748:B755"/>
    <mergeCell ref="C748:C755"/>
    <mergeCell ref="E748:F753"/>
    <mergeCell ref="B756:B758"/>
    <mergeCell ref="E756:F757"/>
  </mergeCells>
  <pageMargins left="0.78740157480314965" right="0.78740157480314965" top="0.39370078740157483" bottom="0.19685039370078741" header="0" footer="0.11811023622047245"/>
  <pageSetup paperSize="9" scale="75" orientation="portrait" r:id="rId1"/>
  <headerFooter alignWithMargins="0">
    <oddFooter>&amp;C&amp;P&amp;R&amp;P</oddFooter>
  </headerFooter>
  <rowBreaks count="9" manualBreakCount="9">
    <brk id="78" max="12" man="1"/>
    <brk id="149" max="12" man="1"/>
    <brk id="227" max="12" man="1"/>
    <brk id="304" max="12" man="1"/>
    <brk id="380" max="12" man="1"/>
    <brk id="459" max="12" man="1"/>
    <brk id="540" max="12" man="1"/>
    <brk id="615" max="12" man="1"/>
    <brk id="69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view="pageBreakPreview" topLeftCell="A79" zoomScale="130" zoomScaleNormal="90" zoomScaleSheetLayoutView="130" workbookViewId="0">
      <selection activeCell="D98" sqref="D98"/>
    </sheetView>
  </sheetViews>
  <sheetFormatPr defaultRowHeight="12.75" x14ac:dyDescent="0.2"/>
  <cols>
    <col min="1" max="1" width="9.140625" style="507"/>
    <col min="2" max="2" width="21.5703125" style="507" customWidth="1"/>
    <col min="3" max="3" width="36.28515625" style="507" customWidth="1"/>
    <col min="4" max="4" width="43.7109375" style="507" customWidth="1"/>
    <col min="5" max="5" width="12.85546875" style="590" customWidth="1"/>
    <col min="6" max="7" width="9.140625" style="507" hidden="1" customWidth="1"/>
    <col min="8" max="16384" width="9.140625" style="507"/>
  </cols>
  <sheetData>
    <row r="1" spans="1:7" s="501" customFormat="1" ht="15.75" x14ac:dyDescent="0.25">
      <c r="B1" s="502"/>
      <c r="C1" s="503"/>
      <c r="D1" s="1444" t="s">
        <v>416</v>
      </c>
      <c r="E1" s="1444"/>
      <c r="F1" s="1444"/>
      <c r="G1" s="1444"/>
    </row>
    <row r="2" spans="1:7" s="501" customFormat="1" ht="15.75" x14ac:dyDescent="0.2">
      <c r="B2" s="502"/>
      <c r="C2" s="503"/>
      <c r="D2" s="1445" t="s">
        <v>417</v>
      </c>
      <c r="E2" s="1445"/>
      <c r="F2" s="1445"/>
      <c r="G2" s="1445"/>
    </row>
    <row r="3" spans="1:7" s="501" customFormat="1" ht="15.75" x14ac:dyDescent="0.2">
      <c r="B3" s="502"/>
      <c r="C3" s="503"/>
      <c r="D3" s="1445" t="s">
        <v>418</v>
      </c>
      <c r="E3" s="1445"/>
      <c r="F3" s="1445"/>
      <c r="G3" s="1445"/>
    </row>
    <row r="4" spans="1:7" s="501" customFormat="1" ht="15.75" x14ac:dyDescent="0.2">
      <c r="B4" s="502"/>
      <c r="C4" s="503"/>
      <c r="D4" s="1445" t="s">
        <v>419</v>
      </c>
      <c r="E4" s="1445"/>
      <c r="F4" s="1445"/>
      <c r="G4" s="1445"/>
    </row>
    <row r="5" spans="1:7" s="501" customFormat="1" ht="19.5" customHeight="1" x14ac:dyDescent="0.2">
      <c r="B5" s="502"/>
      <c r="C5" s="503"/>
      <c r="D5" s="1445" t="s">
        <v>420</v>
      </c>
      <c r="E5" s="1445"/>
      <c r="F5" s="1445"/>
      <c r="G5" s="1445"/>
    </row>
    <row r="6" spans="1:7" s="505" customFormat="1" ht="62.25" customHeight="1" thickBot="1" x14ac:dyDescent="0.3">
      <c r="A6" s="1443" t="s">
        <v>421</v>
      </c>
      <c r="B6" s="1443"/>
      <c r="C6" s="1443"/>
      <c r="D6" s="1443"/>
      <c r="E6" s="1443"/>
      <c r="F6" s="1443"/>
      <c r="G6" s="504"/>
    </row>
    <row r="7" spans="1:7" ht="48" thickBot="1" x14ac:dyDescent="0.3">
      <c r="A7" s="506" t="s">
        <v>422</v>
      </c>
      <c r="B7" s="506" t="s">
        <v>423</v>
      </c>
      <c r="C7" s="506" t="s">
        <v>424</v>
      </c>
      <c r="D7" s="506" t="s">
        <v>425</v>
      </c>
      <c r="E7" s="1431" t="s">
        <v>426</v>
      </c>
      <c r="F7" s="1432"/>
      <c r="G7" s="1432"/>
    </row>
    <row r="8" spans="1:7" ht="16.5" thickBot="1" x14ac:dyDescent="0.3">
      <c r="A8" s="1433"/>
      <c r="B8" s="1434"/>
      <c r="C8" s="1434"/>
      <c r="D8" s="1435"/>
      <c r="E8" s="508" t="s">
        <v>427</v>
      </c>
      <c r="F8" s="509"/>
      <c r="G8" s="510"/>
    </row>
    <row r="9" spans="1:7" ht="22.5" customHeight="1" thickBot="1" x14ac:dyDescent="0.25">
      <c r="A9" s="511">
        <v>1</v>
      </c>
      <c r="B9" s="1436" t="s">
        <v>428</v>
      </c>
      <c r="C9" s="512" t="s">
        <v>429</v>
      </c>
      <c r="D9" s="513" t="s">
        <v>430</v>
      </c>
      <c r="E9" s="514">
        <v>6.11</v>
      </c>
      <c r="F9" s="515"/>
      <c r="G9" s="510"/>
    </row>
    <row r="10" spans="1:7" ht="16.5" thickBot="1" x14ac:dyDescent="0.25">
      <c r="A10" s="516">
        <v>2</v>
      </c>
      <c r="B10" s="1413"/>
      <c r="C10" s="517" t="s">
        <v>431</v>
      </c>
      <c r="D10" s="518" t="s">
        <v>432</v>
      </c>
      <c r="E10" s="519">
        <v>2.19</v>
      </c>
      <c r="F10" s="515"/>
      <c r="G10" s="510"/>
    </row>
    <row r="11" spans="1:7" ht="26.25" thickBot="1" x14ac:dyDescent="0.25">
      <c r="A11" s="516">
        <v>3</v>
      </c>
      <c r="B11" s="1413"/>
      <c r="C11" s="520" t="s">
        <v>433</v>
      </c>
      <c r="D11" s="513" t="s">
        <v>434</v>
      </c>
      <c r="E11" s="521">
        <v>0.73</v>
      </c>
      <c r="F11" s="515"/>
      <c r="G11" s="510"/>
    </row>
    <row r="12" spans="1:7" ht="16.5" thickBot="1" x14ac:dyDescent="0.25">
      <c r="A12" s="511">
        <v>4</v>
      </c>
      <c r="B12" s="1413"/>
      <c r="C12" s="522" t="s">
        <v>435</v>
      </c>
      <c r="D12" s="513" t="s">
        <v>436</v>
      </c>
      <c r="E12" s="523">
        <v>3.58</v>
      </c>
      <c r="F12" s="515"/>
      <c r="G12" s="510"/>
    </row>
    <row r="13" spans="1:7" ht="16.5" thickBot="1" x14ac:dyDescent="0.25">
      <c r="A13" s="511"/>
      <c r="B13" s="1413"/>
      <c r="C13" s="517" t="s">
        <v>437</v>
      </c>
      <c r="D13" s="513" t="s">
        <v>438</v>
      </c>
      <c r="E13" s="523">
        <v>0.06</v>
      </c>
      <c r="F13" s="515"/>
      <c r="G13" s="510"/>
    </row>
    <row r="14" spans="1:7" ht="16.5" thickBot="1" x14ac:dyDescent="0.25">
      <c r="A14" s="511">
        <v>5</v>
      </c>
      <c r="B14" s="1412"/>
      <c r="C14" s="517" t="s">
        <v>439</v>
      </c>
      <c r="D14" s="513" t="s">
        <v>440</v>
      </c>
      <c r="E14" s="523">
        <v>4.22</v>
      </c>
      <c r="F14" s="515"/>
      <c r="G14" s="510"/>
    </row>
    <row r="15" spans="1:7" ht="20.25" customHeight="1" thickBot="1" x14ac:dyDescent="0.25">
      <c r="A15" s="511">
        <v>6</v>
      </c>
      <c r="B15" s="1411" t="s">
        <v>441</v>
      </c>
      <c r="C15" s="1437" t="s">
        <v>442</v>
      </c>
      <c r="D15" s="518" t="s">
        <v>443</v>
      </c>
      <c r="E15" s="524">
        <v>0.57999999999999996</v>
      </c>
      <c r="F15" s="515"/>
      <c r="G15" s="510"/>
    </row>
    <row r="16" spans="1:7" ht="17.25" customHeight="1" thickBot="1" x14ac:dyDescent="0.25">
      <c r="A16" s="511">
        <v>7</v>
      </c>
      <c r="B16" s="1419"/>
      <c r="C16" s="1438"/>
      <c r="D16" s="518" t="s">
        <v>444</v>
      </c>
      <c r="E16" s="524">
        <v>0.17</v>
      </c>
      <c r="F16" s="515"/>
      <c r="G16" s="510"/>
    </row>
    <row r="17" spans="1:7" ht="18.75" customHeight="1" thickBot="1" x14ac:dyDescent="0.25">
      <c r="A17" s="511">
        <v>8</v>
      </c>
      <c r="B17" s="1419"/>
      <c r="C17" s="1438"/>
      <c r="D17" s="518" t="s">
        <v>445</v>
      </c>
      <c r="E17" s="524">
        <v>3.67</v>
      </c>
      <c r="F17" s="515"/>
      <c r="G17" s="510"/>
    </row>
    <row r="18" spans="1:7" ht="30" customHeight="1" thickBot="1" x14ac:dyDescent="0.25">
      <c r="A18" s="511">
        <v>9</v>
      </c>
      <c r="B18" s="1413"/>
      <c r="C18" s="1439"/>
      <c r="D18" s="518" t="s">
        <v>446</v>
      </c>
      <c r="E18" s="524">
        <v>4.9000000000000004</v>
      </c>
      <c r="F18" s="515"/>
      <c r="G18" s="510"/>
    </row>
    <row r="19" spans="1:7" ht="18.75" customHeight="1" thickBot="1" x14ac:dyDescent="0.25">
      <c r="A19" s="511">
        <v>10</v>
      </c>
      <c r="B19" s="1413"/>
      <c r="C19" s="1440" t="s">
        <v>447</v>
      </c>
      <c r="D19" s="518" t="s">
        <v>448</v>
      </c>
      <c r="E19" s="525">
        <v>0.03</v>
      </c>
      <c r="F19" s="515"/>
      <c r="G19" s="510"/>
    </row>
    <row r="20" spans="1:7" ht="36.75" customHeight="1" thickBot="1" x14ac:dyDescent="0.25">
      <c r="A20" s="511">
        <v>11</v>
      </c>
      <c r="B20" s="1413"/>
      <c r="C20" s="1441"/>
      <c r="D20" s="518" t="s">
        <v>449</v>
      </c>
      <c r="E20" s="524">
        <v>0.44</v>
      </c>
      <c r="F20" s="515"/>
      <c r="G20" s="510"/>
    </row>
    <row r="21" spans="1:7" ht="18.75" customHeight="1" thickBot="1" x14ac:dyDescent="0.25">
      <c r="A21" s="511">
        <v>12</v>
      </c>
      <c r="B21" s="1413"/>
      <c r="C21" s="1442"/>
      <c r="D21" s="526" t="s">
        <v>450</v>
      </c>
      <c r="E21" s="524">
        <v>0.21</v>
      </c>
      <c r="F21" s="515"/>
      <c r="G21" s="510"/>
    </row>
    <row r="22" spans="1:7" ht="45.75" customHeight="1" thickBot="1" x14ac:dyDescent="0.25">
      <c r="A22" s="511">
        <v>13</v>
      </c>
      <c r="B22" s="1413"/>
      <c r="C22" s="527" t="s">
        <v>451</v>
      </c>
      <c r="D22" s="513" t="s">
        <v>452</v>
      </c>
      <c r="E22" s="528">
        <v>34.840000000000003</v>
      </c>
      <c r="F22" s="515"/>
      <c r="G22" s="510"/>
    </row>
    <row r="23" spans="1:7" ht="16.5" thickBot="1" x14ac:dyDescent="0.25">
      <c r="A23" s="511">
        <v>14</v>
      </c>
      <c r="B23" s="1413"/>
      <c r="C23" s="529" t="s">
        <v>453</v>
      </c>
      <c r="D23" s="513" t="s">
        <v>454</v>
      </c>
      <c r="E23" s="528">
        <v>3.47</v>
      </c>
      <c r="F23" s="515"/>
      <c r="G23" s="510"/>
    </row>
    <row r="24" spans="1:7" ht="16.5" thickBot="1" x14ac:dyDescent="0.25">
      <c r="A24" s="511">
        <v>15</v>
      </c>
      <c r="B24" s="1413"/>
      <c r="C24" s="527" t="s">
        <v>455</v>
      </c>
      <c r="D24" s="513" t="s">
        <v>456</v>
      </c>
      <c r="E24" s="530">
        <v>0</v>
      </c>
      <c r="F24" s="515"/>
      <c r="G24" s="510"/>
    </row>
    <row r="25" spans="1:7" ht="21.75" customHeight="1" thickBot="1" x14ac:dyDescent="0.25">
      <c r="A25" s="511">
        <v>16</v>
      </c>
      <c r="B25" s="1412"/>
      <c r="C25" s="531" t="s">
        <v>457</v>
      </c>
      <c r="D25" s="513" t="s">
        <v>458</v>
      </c>
      <c r="E25" s="524">
        <v>0.44</v>
      </c>
      <c r="F25" s="515"/>
      <c r="G25" s="510"/>
    </row>
    <row r="26" spans="1:7" ht="16.5" thickBot="1" x14ac:dyDescent="0.25">
      <c r="A26" s="511">
        <v>17</v>
      </c>
      <c r="B26" s="1411" t="s">
        <v>459</v>
      </c>
      <c r="C26" s="532" t="s">
        <v>460</v>
      </c>
      <c r="D26" s="513" t="s">
        <v>461</v>
      </c>
      <c r="E26" s="521">
        <v>1.59</v>
      </c>
      <c r="F26" s="515"/>
      <c r="G26" s="510"/>
    </row>
    <row r="27" spans="1:7" ht="27.75" customHeight="1" thickBot="1" x14ac:dyDescent="0.25">
      <c r="A27" s="511">
        <v>18</v>
      </c>
      <c r="B27" s="1412"/>
      <c r="C27" s="533" t="s">
        <v>462</v>
      </c>
      <c r="D27" s="513" t="s">
        <v>463</v>
      </c>
      <c r="E27" s="534">
        <v>0.73</v>
      </c>
      <c r="F27" s="515"/>
      <c r="G27" s="510"/>
    </row>
    <row r="28" spans="1:7" ht="14.25" customHeight="1" thickBot="1" x14ac:dyDescent="0.25">
      <c r="A28" s="511">
        <v>19</v>
      </c>
      <c r="B28" s="1411" t="s">
        <v>464</v>
      </c>
      <c r="C28" s="535" t="s">
        <v>465</v>
      </c>
      <c r="D28" s="1414" t="s">
        <v>461</v>
      </c>
      <c r="E28" s="524">
        <v>50.08</v>
      </c>
      <c r="F28" s="515"/>
      <c r="G28" s="510"/>
    </row>
    <row r="29" spans="1:7" ht="16.5" thickBot="1" x14ac:dyDescent="0.25">
      <c r="A29" s="516">
        <v>20</v>
      </c>
      <c r="B29" s="1413"/>
      <c r="C29" s="536" t="s">
        <v>466</v>
      </c>
      <c r="D29" s="1415"/>
      <c r="E29" s="537">
        <v>0.46</v>
      </c>
      <c r="F29" s="515"/>
      <c r="G29" s="510"/>
    </row>
    <row r="30" spans="1:7" ht="26.25" thickBot="1" x14ac:dyDescent="0.25">
      <c r="A30" s="511">
        <v>21</v>
      </c>
      <c r="B30" s="1416" t="s">
        <v>467</v>
      </c>
      <c r="C30" s="538" t="s">
        <v>468</v>
      </c>
      <c r="D30" s="513" t="s">
        <v>463</v>
      </c>
      <c r="E30" s="539">
        <v>3.79</v>
      </c>
      <c r="F30" s="515"/>
      <c r="G30" s="510"/>
    </row>
    <row r="31" spans="1:7" ht="26.25" thickBot="1" x14ac:dyDescent="0.25">
      <c r="A31" s="511">
        <v>22</v>
      </c>
      <c r="B31" s="1416"/>
      <c r="C31" s="538" t="s">
        <v>469</v>
      </c>
      <c r="D31" s="513" t="s">
        <v>470</v>
      </c>
      <c r="E31" s="523">
        <v>3.66</v>
      </c>
      <c r="F31" s="515"/>
      <c r="G31" s="510"/>
    </row>
    <row r="32" spans="1:7" ht="16.5" thickBot="1" x14ac:dyDescent="0.25">
      <c r="A32" s="511">
        <v>23</v>
      </c>
      <c r="B32" s="1416"/>
      <c r="C32" s="1417" t="s">
        <v>471</v>
      </c>
      <c r="D32" s="526" t="s">
        <v>472</v>
      </c>
      <c r="E32" s="540">
        <v>6.76</v>
      </c>
      <c r="F32" s="515"/>
      <c r="G32" s="510"/>
    </row>
    <row r="33" spans="1:7" ht="16.5" thickBot="1" x14ac:dyDescent="0.25">
      <c r="A33" s="511">
        <v>24</v>
      </c>
      <c r="B33" s="1416"/>
      <c r="C33" s="1418"/>
      <c r="D33" s="518" t="s">
        <v>473</v>
      </c>
      <c r="E33" s="540">
        <v>0.04</v>
      </c>
      <c r="F33" s="515"/>
      <c r="G33" s="510"/>
    </row>
    <row r="34" spans="1:7" ht="26.25" thickBot="1" x14ac:dyDescent="0.25">
      <c r="A34" s="511">
        <v>25</v>
      </c>
      <c r="B34" s="1416"/>
      <c r="C34" s="538" t="s">
        <v>474</v>
      </c>
      <c r="D34" s="513" t="s">
        <v>475</v>
      </c>
      <c r="E34" s="539">
        <v>0.49</v>
      </c>
      <c r="F34" s="515"/>
      <c r="G34" s="510"/>
    </row>
    <row r="35" spans="1:7" ht="16.5" thickBot="1" x14ac:dyDescent="0.25">
      <c r="A35" s="511">
        <v>26</v>
      </c>
      <c r="B35" s="1419" t="s">
        <v>476</v>
      </c>
      <c r="C35" s="1421" t="s">
        <v>477</v>
      </c>
      <c r="D35" s="541" t="s">
        <v>478</v>
      </c>
      <c r="E35" s="540">
        <v>1.22</v>
      </c>
      <c r="F35" s="515"/>
      <c r="G35" s="510"/>
    </row>
    <row r="36" spans="1:7" ht="16.5" thickBot="1" x14ac:dyDescent="0.25">
      <c r="A36" s="511">
        <v>27</v>
      </c>
      <c r="B36" s="1419"/>
      <c r="C36" s="1421"/>
      <c r="D36" s="541" t="s">
        <v>479</v>
      </c>
      <c r="E36" s="540">
        <v>0</v>
      </c>
      <c r="F36" s="515"/>
      <c r="G36" s="510"/>
    </row>
    <row r="37" spans="1:7" ht="16.5" thickBot="1" x14ac:dyDescent="0.25">
      <c r="A37" s="511">
        <v>28</v>
      </c>
      <c r="B37" s="1419"/>
      <c r="C37" s="1421"/>
      <c r="D37" s="513" t="s">
        <v>480</v>
      </c>
      <c r="E37" s="540">
        <v>0.82</v>
      </c>
      <c r="F37" s="515"/>
      <c r="G37" s="510"/>
    </row>
    <row r="38" spans="1:7" ht="39.75" customHeight="1" thickBot="1" x14ac:dyDescent="0.25">
      <c r="A38" s="511">
        <v>29</v>
      </c>
      <c r="B38" s="1419"/>
      <c r="C38" s="1421"/>
      <c r="D38" s="513" t="s">
        <v>481</v>
      </c>
      <c r="E38" s="540">
        <v>2.94</v>
      </c>
      <c r="F38" s="515"/>
      <c r="G38" s="510"/>
    </row>
    <row r="39" spans="1:7" ht="26.25" thickBot="1" x14ac:dyDescent="0.25">
      <c r="A39" s="511">
        <v>30</v>
      </c>
      <c r="B39" s="1419"/>
      <c r="C39" s="1421"/>
      <c r="D39" s="513" t="s">
        <v>482</v>
      </c>
      <c r="E39" s="540">
        <v>0</v>
      </c>
      <c r="F39" s="515"/>
      <c r="G39" s="510"/>
    </row>
    <row r="40" spans="1:7" ht="16.5" customHeight="1" thickBot="1" x14ac:dyDescent="0.25">
      <c r="A40" s="511">
        <v>31</v>
      </c>
      <c r="B40" s="1419"/>
      <c r="C40" s="1422" t="s">
        <v>483</v>
      </c>
      <c r="D40" s="513" t="s">
        <v>484</v>
      </c>
      <c r="E40" s="542">
        <v>0.27</v>
      </c>
      <c r="F40" s="515"/>
      <c r="G40" s="510"/>
    </row>
    <row r="41" spans="1:7" ht="26.25" thickBot="1" x14ac:dyDescent="0.25">
      <c r="A41" s="511">
        <v>32</v>
      </c>
      <c r="B41" s="1419"/>
      <c r="C41" s="1423"/>
      <c r="D41" s="513" t="s">
        <v>485</v>
      </c>
      <c r="E41" s="542">
        <v>0.95</v>
      </c>
      <c r="F41" s="515"/>
      <c r="G41" s="510"/>
    </row>
    <row r="42" spans="1:7" ht="16.5" thickBot="1" x14ac:dyDescent="0.25">
      <c r="A42" s="511">
        <v>33</v>
      </c>
      <c r="B42" s="1419"/>
      <c r="C42" s="1423"/>
      <c r="D42" s="513" t="s">
        <v>486</v>
      </c>
      <c r="E42" s="542">
        <v>0</v>
      </c>
      <c r="F42" s="515"/>
      <c r="G42" s="510"/>
    </row>
    <row r="43" spans="1:7" ht="16.5" thickBot="1" x14ac:dyDescent="0.25">
      <c r="A43" s="511">
        <v>34</v>
      </c>
      <c r="B43" s="1419"/>
      <c r="C43" s="1423"/>
      <c r="D43" s="513" t="s">
        <v>487</v>
      </c>
      <c r="E43" s="542">
        <v>0.12</v>
      </c>
      <c r="F43" s="515"/>
      <c r="G43" s="510"/>
    </row>
    <row r="44" spans="1:7" ht="26.25" thickBot="1" x14ac:dyDescent="0.25">
      <c r="A44" s="511">
        <v>35</v>
      </c>
      <c r="B44" s="1419"/>
      <c r="C44" s="1424"/>
      <c r="D44" s="513" t="s">
        <v>488</v>
      </c>
      <c r="E44" s="542">
        <v>0</v>
      </c>
      <c r="F44" s="515"/>
      <c r="G44" s="510"/>
    </row>
    <row r="45" spans="1:7" ht="16.5" thickBot="1" x14ac:dyDescent="0.25">
      <c r="A45" s="511">
        <v>36</v>
      </c>
      <c r="B45" s="1419"/>
      <c r="C45" s="1424"/>
      <c r="D45" s="513" t="s">
        <v>489</v>
      </c>
      <c r="E45" s="542">
        <v>0.05</v>
      </c>
      <c r="F45" s="515"/>
      <c r="G45" s="510"/>
    </row>
    <row r="46" spans="1:7" ht="26.25" thickBot="1" x14ac:dyDescent="0.25">
      <c r="A46" s="511">
        <v>37</v>
      </c>
      <c r="B46" s="1419"/>
      <c r="C46" s="1424"/>
      <c r="D46" s="513" t="s">
        <v>490</v>
      </c>
      <c r="E46" s="542">
        <v>1.46</v>
      </c>
      <c r="F46" s="515"/>
      <c r="G46" s="510"/>
    </row>
    <row r="47" spans="1:7" ht="20.25" customHeight="1" thickBot="1" x14ac:dyDescent="0.25">
      <c r="A47" s="511">
        <v>38</v>
      </c>
      <c r="B47" s="1419"/>
      <c r="C47" s="543" t="s">
        <v>491</v>
      </c>
      <c r="D47" s="513" t="s">
        <v>492</v>
      </c>
      <c r="E47" s="542">
        <v>4.0199999999999996</v>
      </c>
      <c r="F47" s="544"/>
      <c r="G47" s="510"/>
    </row>
    <row r="48" spans="1:7" ht="27.75" customHeight="1" thickBot="1" x14ac:dyDescent="0.25">
      <c r="A48" s="511">
        <v>39</v>
      </c>
      <c r="B48" s="1420"/>
      <c r="C48" s="545" t="s">
        <v>493</v>
      </c>
      <c r="D48" s="513" t="s">
        <v>494</v>
      </c>
      <c r="E48" s="546">
        <v>0</v>
      </c>
      <c r="F48" s="547"/>
      <c r="G48" s="510"/>
    </row>
    <row r="49" spans="1:7" ht="16.5" thickBot="1" x14ac:dyDescent="0.25">
      <c r="A49" s="511">
        <v>40</v>
      </c>
      <c r="B49" s="1411" t="s">
        <v>495</v>
      </c>
      <c r="C49" s="1425" t="s">
        <v>496</v>
      </c>
      <c r="D49" s="548" t="s">
        <v>497</v>
      </c>
      <c r="E49" s="521">
        <v>0.52</v>
      </c>
      <c r="F49" s="515"/>
      <c r="G49" s="510"/>
    </row>
    <row r="50" spans="1:7" ht="16.5" thickBot="1" x14ac:dyDescent="0.25">
      <c r="A50" s="511">
        <v>41</v>
      </c>
      <c r="B50" s="1413"/>
      <c r="C50" s="1415"/>
      <c r="D50" s="548" t="s">
        <v>498</v>
      </c>
      <c r="E50" s="521">
        <v>1.58</v>
      </c>
      <c r="F50" s="515"/>
      <c r="G50" s="510"/>
    </row>
    <row r="51" spans="1:7" ht="16.5" thickBot="1" x14ac:dyDescent="0.25">
      <c r="A51" s="511">
        <v>42</v>
      </c>
      <c r="B51" s="1413"/>
      <c r="C51" s="1415"/>
      <c r="D51" s="513" t="s">
        <v>499</v>
      </c>
      <c r="E51" s="521">
        <v>0.28000000000000003</v>
      </c>
      <c r="F51" s="515"/>
      <c r="G51" s="510"/>
    </row>
    <row r="52" spans="1:7" ht="16.5" thickBot="1" x14ac:dyDescent="0.25">
      <c r="A52" s="511">
        <v>43</v>
      </c>
      <c r="B52" s="1413"/>
      <c r="C52" s="1415"/>
      <c r="D52" s="548" t="s">
        <v>500</v>
      </c>
      <c r="E52" s="549">
        <v>0</v>
      </c>
      <c r="F52" s="515"/>
      <c r="G52" s="510"/>
    </row>
    <row r="53" spans="1:7" ht="16.5" thickBot="1" x14ac:dyDescent="0.25">
      <c r="A53" s="511">
        <v>44</v>
      </c>
      <c r="B53" s="1413"/>
      <c r="C53" s="1415"/>
      <c r="D53" s="550" t="s">
        <v>501</v>
      </c>
      <c r="E53" s="521">
        <v>1.1200000000000001</v>
      </c>
      <c r="F53" s="515"/>
      <c r="G53" s="510"/>
    </row>
    <row r="54" spans="1:7" ht="16.5" thickBot="1" x14ac:dyDescent="0.25">
      <c r="A54" s="511">
        <v>45</v>
      </c>
      <c r="B54" s="1413"/>
      <c r="C54" s="1415"/>
      <c r="D54" s="548" t="s">
        <v>502</v>
      </c>
      <c r="E54" s="521">
        <v>0.32</v>
      </c>
      <c r="F54" s="515"/>
      <c r="G54" s="510"/>
    </row>
    <row r="55" spans="1:7" ht="16.5" thickBot="1" x14ac:dyDescent="0.25">
      <c r="A55" s="511">
        <v>46</v>
      </c>
      <c r="B55" s="1413"/>
      <c r="C55" s="1415"/>
      <c r="D55" s="548" t="s">
        <v>503</v>
      </c>
      <c r="E55" s="521">
        <v>0.8</v>
      </c>
      <c r="F55" s="515"/>
      <c r="G55" s="510"/>
    </row>
    <row r="56" spans="1:7" ht="26.25" customHeight="1" thickBot="1" x14ac:dyDescent="0.25">
      <c r="A56" s="511">
        <v>47</v>
      </c>
      <c r="B56" s="1413"/>
      <c r="C56" s="1415"/>
      <c r="D56" s="513" t="s">
        <v>504</v>
      </c>
      <c r="E56" s="521">
        <v>0.43</v>
      </c>
      <c r="F56" s="515"/>
      <c r="G56" s="510"/>
    </row>
    <row r="57" spans="1:7" ht="16.5" thickBot="1" x14ac:dyDescent="0.25">
      <c r="A57" s="511">
        <v>48</v>
      </c>
      <c r="B57" s="1413"/>
      <c r="C57" s="1426"/>
      <c r="D57" s="513" t="s">
        <v>505</v>
      </c>
      <c r="E57" s="521">
        <v>6.13</v>
      </c>
      <c r="F57" s="515"/>
      <c r="G57" s="510"/>
    </row>
    <row r="58" spans="1:7" ht="16.5" thickBot="1" x14ac:dyDescent="0.25">
      <c r="A58" s="511">
        <v>49</v>
      </c>
      <c r="B58" s="1413"/>
      <c r="C58" s="538" t="s">
        <v>506</v>
      </c>
      <c r="D58" s="513" t="s">
        <v>507</v>
      </c>
      <c r="E58" s="534">
        <v>0.42</v>
      </c>
      <c r="F58" s="515"/>
      <c r="G58" s="510"/>
    </row>
    <row r="59" spans="1:7" ht="16.5" thickBot="1" x14ac:dyDescent="0.25">
      <c r="A59" s="511">
        <v>50</v>
      </c>
      <c r="B59" s="1412"/>
      <c r="C59" s="538" t="s">
        <v>508</v>
      </c>
      <c r="D59" s="513" t="s">
        <v>509</v>
      </c>
      <c r="E59" s="551">
        <v>0.28999999999999998</v>
      </c>
      <c r="F59" s="515"/>
      <c r="G59" s="510"/>
    </row>
    <row r="60" spans="1:7" ht="15.75" customHeight="1" thickBot="1" x14ac:dyDescent="0.25">
      <c r="A60" s="552">
        <v>61</v>
      </c>
      <c r="B60" s="1411" t="s">
        <v>377</v>
      </c>
      <c r="C60" s="553" t="s">
        <v>510</v>
      </c>
      <c r="D60" s="553" t="s">
        <v>511</v>
      </c>
      <c r="E60" s="554">
        <v>0</v>
      </c>
      <c r="F60" s="501"/>
      <c r="G60" s="501"/>
    </row>
    <row r="61" spans="1:7" ht="13.5" thickBot="1" x14ac:dyDescent="0.25">
      <c r="A61" s="552">
        <v>62</v>
      </c>
      <c r="B61" s="1419"/>
      <c r="C61" s="555" t="s">
        <v>512</v>
      </c>
      <c r="D61" s="555" t="s">
        <v>440</v>
      </c>
      <c r="E61" s="556">
        <v>0.54</v>
      </c>
      <c r="F61" s="501"/>
      <c r="G61" s="501"/>
    </row>
    <row r="62" spans="1:7" ht="15.75" customHeight="1" thickBot="1" x14ac:dyDescent="0.25">
      <c r="A62" s="552">
        <v>63</v>
      </c>
      <c r="B62" s="1419"/>
      <c r="C62" s="555" t="s">
        <v>513</v>
      </c>
      <c r="D62" s="555" t="s">
        <v>514</v>
      </c>
      <c r="E62" s="556">
        <v>0.49</v>
      </c>
      <c r="F62" s="501"/>
      <c r="G62" s="501"/>
    </row>
    <row r="63" spans="1:7" ht="13.5" thickBot="1" x14ac:dyDescent="0.25">
      <c r="A63" s="552">
        <v>64</v>
      </c>
      <c r="B63" s="1419"/>
      <c r="C63" s="557" t="s">
        <v>515</v>
      </c>
      <c r="D63" s="557" t="s">
        <v>516</v>
      </c>
      <c r="E63" s="558">
        <v>0.04</v>
      </c>
      <c r="F63" s="501"/>
      <c r="G63" s="501"/>
    </row>
    <row r="64" spans="1:7" ht="26.25" thickBot="1" x14ac:dyDescent="0.25">
      <c r="A64" s="552">
        <v>65</v>
      </c>
      <c r="B64" s="1427"/>
      <c r="C64" s="559" t="s">
        <v>517</v>
      </c>
      <c r="D64" s="560" t="s">
        <v>518</v>
      </c>
      <c r="E64" s="561">
        <v>1.67</v>
      </c>
      <c r="F64" s="501"/>
      <c r="G64" s="501"/>
    </row>
    <row r="65" spans="1:5" ht="13.5" thickBot="1" x14ac:dyDescent="0.25">
      <c r="A65" s="562">
        <v>66</v>
      </c>
      <c r="B65" s="1428" t="s">
        <v>404</v>
      </c>
      <c r="C65" s="563" t="s">
        <v>519</v>
      </c>
      <c r="D65" s="564" t="s">
        <v>520</v>
      </c>
      <c r="E65" s="565">
        <v>0</v>
      </c>
    </row>
    <row r="66" spans="1:5" ht="13.5" thickBot="1" x14ac:dyDescent="0.25">
      <c r="A66" s="562">
        <v>67</v>
      </c>
      <c r="B66" s="1429"/>
      <c r="C66" s="566" t="s">
        <v>521</v>
      </c>
      <c r="D66" s="567" t="s">
        <v>522</v>
      </c>
      <c r="E66" s="568">
        <v>0.03</v>
      </c>
    </row>
    <row r="67" spans="1:5" ht="26.25" thickBot="1" x14ac:dyDescent="0.25">
      <c r="A67" s="562">
        <v>68</v>
      </c>
      <c r="B67" s="1429"/>
      <c r="C67" s="569" t="s">
        <v>523</v>
      </c>
      <c r="D67" s="567" t="s">
        <v>524</v>
      </c>
      <c r="E67" s="568">
        <v>0.28000000000000003</v>
      </c>
    </row>
    <row r="68" spans="1:5" ht="13.5" thickBot="1" x14ac:dyDescent="0.25">
      <c r="A68" s="562">
        <v>69</v>
      </c>
      <c r="B68" s="1430"/>
      <c r="C68" s="570" t="s">
        <v>525</v>
      </c>
      <c r="D68" s="571" t="s">
        <v>526</v>
      </c>
      <c r="E68" s="572">
        <v>0.44</v>
      </c>
    </row>
    <row r="69" spans="1:5" x14ac:dyDescent="0.2">
      <c r="A69" s="573">
        <v>70</v>
      </c>
      <c r="B69" s="1409" t="s">
        <v>527</v>
      </c>
      <c r="C69" s="574" t="s">
        <v>528</v>
      </c>
      <c r="D69" s="575" t="s">
        <v>529</v>
      </c>
      <c r="E69" s="576">
        <v>4.91</v>
      </c>
    </row>
    <row r="70" spans="1:5" x14ac:dyDescent="0.2">
      <c r="A70" s="573">
        <v>71</v>
      </c>
      <c r="B70" s="1409"/>
      <c r="C70" s="574" t="s">
        <v>530</v>
      </c>
      <c r="D70" s="577" t="s">
        <v>531</v>
      </c>
      <c r="E70" s="578">
        <v>0.3</v>
      </c>
    </row>
    <row r="71" spans="1:5" x14ac:dyDescent="0.2">
      <c r="A71" s="573">
        <v>72</v>
      </c>
      <c r="B71" s="1409"/>
      <c r="C71" s="574" t="s">
        <v>532</v>
      </c>
      <c r="D71" s="577" t="s">
        <v>533</v>
      </c>
      <c r="E71" s="578">
        <v>0.73</v>
      </c>
    </row>
    <row r="72" spans="1:5" x14ac:dyDescent="0.2">
      <c r="A72" s="573">
        <v>73</v>
      </c>
      <c r="B72" s="1409" t="s">
        <v>534</v>
      </c>
      <c r="C72" s="574" t="s">
        <v>535</v>
      </c>
      <c r="D72" s="577" t="s">
        <v>531</v>
      </c>
      <c r="E72" s="578">
        <v>0</v>
      </c>
    </row>
    <row r="73" spans="1:5" x14ac:dyDescent="0.2">
      <c r="A73" s="573">
        <v>74</v>
      </c>
      <c r="B73" s="1409"/>
      <c r="C73" s="574" t="s">
        <v>536</v>
      </c>
      <c r="D73" s="577" t="s">
        <v>529</v>
      </c>
      <c r="E73" s="578">
        <v>9.0500000000000007</v>
      </c>
    </row>
    <row r="74" spans="1:5" x14ac:dyDescent="0.2">
      <c r="A74" s="573">
        <v>75</v>
      </c>
      <c r="B74" s="1409" t="s">
        <v>537</v>
      </c>
      <c r="C74" s="574" t="s">
        <v>538</v>
      </c>
      <c r="D74" s="579" t="s">
        <v>539</v>
      </c>
      <c r="E74" s="578">
        <v>0.82</v>
      </c>
    </row>
    <row r="75" spans="1:5" x14ac:dyDescent="0.2">
      <c r="A75" s="573">
        <v>76</v>
      </c>
      <c r="B75" s="1409"/>
      <c r="C75" s="574" t="s">
        <v>540</v>
      </c>
      <c r="D75" s="577" t="s">
        <v>541</v>
      </c>
      <c r="E75" s="578">
        <v>14.53</v>
      </c>
    </row>
    <row r="76" spans="1:5" x14ac:dyDescent="0.2">
      <c r="A76" s="573">
        <v>77</v>
      </c>
      <c r="B76" s="1409" t="s">
        <v>542</v>
      </c>
      <c r="C76" s="574" t="s">
        <v>543</v>
      </c>
      <c r="D76" s="577" t="s">
        <v>544</v>
      </c>
      <c r="E76" s="578">
        <v>11.9</v>
      </c>
    </row>
    <row r="77" spans="1:5" x14ac:dyDescent="0.2">
      <c r="A77" s="573">
        <v>78</v>
      </c>
      <c r="B77" s="1409"/>
      <c r="C77" s="574" t="s">
        <v>545</v>
      </c>
      <c r="D77" s="577" t="s">
        <v>544</v>
      </c>
      <c r="E77" s="578">
        <v>14.64</v>
      </c>
    </row>
    <row r="78" spans="1:5" x14ac:dyDescent="0.2">
      <c r="A78" s="573">
        <v>79</v>
      </c>
      <c r="B78" s="1410" t="s">
        <v>546</v>
      </c>
      <c r="C78" s="580" t="s">
        <v>547</v>
      </c>
      <c r="D78" s="581" t="s">
        <v>548</v>
      </c>
      <c r="E78" s="582">
        <v>10.3</v>
      </c>
    </row>
    <row r="79" spans="1:5" x14ac:dyDescent="0.2">
      <c r="A79" s="573">
        <v>80</v>
      </c>
      <c r="B79" s="1410"/>
      <c r="C79" s="580" t="s">
        <v>549</v>
      </c>
      <c r="D79" s="580" t="s">
        <v>548</v>
      </c>
      <c r="E79" s="583">
        <v>0.39</v>
      </c>
    </row>
    <row r="80" spans="1:5" x14ac:dyDescent="0.2">
      <c r="A80" s="573">
        <v>81</v>
      </c>
      <c r="B80" s="1410"/>
      <c r="C80" s="580" t="s">
        <v>550</v>
      </c>
      <c r="D80" s="580" t="s">
        <v>548</v>
      </c>
      <c r="E80" s="583">
        <v>0.06</v>
      </c>
    </row>
    <row r="81" spans="1:13" x14ac:dyDescent="0.2">
      <c r="A81" s="573">
        <v>82</v>
      </c>
      <c r="B81" s="1410"/>
      <c r="C81" s="580" t="s">
        <v>551</v>
      </c>
      <c r="D81" s="580" t="s">
        <v>548</v>
      </c>
      <c r="E81" s="583">
        <v>0.26</v>
      </c>
    </row>
    <row r="82" spans="1:13" x14ac:dyDescent="0.2">
      <c r="A82" s="573">
        <v>83</v>
      </c>
      <c r="B82" s="1410" t="s">
        <v>552</v>
      </c>
      <c r="C82" s="580" t="s">
        <v>553</v>
      </c>
      <c r="D82" s="580" t="s">
        <v>548</v>
      </c>
      <c r="E82" s="583">
        <v>0.27</v>
      </c>
    </row>
    <row r="83" spans="1:13" x14ac:dyDescent="0.2">
      <c r="A83" s="573">
        <v>84</v>
      </c>
      <c r="B83" s="1410"/>
      <c r="C83" s="580" t="s">
        <v>554</v>
      </c>
      <c r="D83" s="580" t="s">
        <v>548</v>
      </c>
      <c r="E83" s="583">
        <v>2.6</v>
      </c>
    </row>
    <row r="84" spans="1:13" x14ac:dyDescent="0.2">
      <c r="A84" s="573">
        <v>85</v>
      </c>
      <c r="B84" s="1410"/>
      <c r="C84" s="580" t="s">
        <v>555</v>
      </c>
      <c r="D84" s="580" t="s">
        <v>548</v>
      </c>
      <c r="E84" s="583">
        <v>5.84</v>
      </c>
    </row>
    <row r="85" spans="1:13" x14ac:dyDescent="0.2">
      <c r="A85" s="573">
        <v>86</v>
      </c>
      <c r="B85" s="1410"/>
      <c r="C85" s="580" t="s">
        <v>556</v>
      </c>
      <c r="D85" s="580" t="s">
        <v>548</v>
      </c>
      <c r="E85" s="583">
        <v>0.49</v>
      </c>
    </row>
    <row r="86" spans="1:13" ht="13.5" thickBot="1" x14ac:dyDescent="0.25">
      <c r="A86" s="584">
        <v>87</v>
      </c>
      <c r="B86" s="585" t="s">
        <v>557</v>
      </c>
      <c r="C86" s="586" t="s">
        <v>558</v>
      </c>
      <c r="D86" s="587" t="s">
        <v>529</v>
      </c>
      <c r="E86" s="588">
        <v>4.5999999999999996</v>
      </c>
    </row>
    <row r="88" spans="1:13" customFormat="1" ht="15.95" customHeight="1" x14ac:dyDescent="0.25">
      <c r="A88" s="1296" t="s">
        <v>414</v>
      </c>
      <c r="B88" s="1296"/>
      <c r="C88" s="1296"/>
      <c r="D88" s="1296"/>
      <c r="E88" s="1296"/>
      <c r="F88" s="1296"/>
      <c r="G88" s="1296"/>
      <c r="H88" s="1296"/>
      <c r="I88" s="1296"/>
      <c r="J88" s="1296"/>
      <c r="K88" s="1296"/>
      <c r="L88" s="1296"/>
      <c r="M88" s="1296"/>
    </row>
    <row r="89" spans="1:13" customFormat="1" ht="15.95" customHeight="1" x14ac:dyDescent="0.25">
      <c r="A89" s="1296" t="s">
        <v>415</v>
      </c>
      <c r="B89" s="1296"/>
      <c r="C89" s="1296"/>
      <c r="D89" s="1296"/>
      <c r="E89" s="1296"/>
      <c r="F89" s="1296"/>
      <c r="G89" s="1296"/>
      <c r="H89" s="1296"/>
      <c r="I89" s="1296"/>
      <c r="J89" s="1296"/>
      <c r="K89" s="1296"/>
      <c r="L89" s="1296"/>
      <c r="M89" s="1296"/>
    </row>
    <row r="90" spans="1:13" customFormat="1" ht="15.95" customHeight="1" x14ac:dyDescent="0.25">
      <c r="A90" s="589"/>
      <c r="B90" s="589"/>
      <c r="C90" s="589"/>
      <c r="D90" s="589"/>
      <c r="E90" s="589"/>
      <c r="F90" s="589"/>
      <c r="G90" s="589"/>
      <c r="H90" s="589"/>
      <c r="I90" s="589"/>
      <c r="J90" s="589"/>
      <c r="K90" s="589"/>
      <c r="L90" s="589"/>
    </row>
    <row r="91" spans="1:13" customFormat="1" ht="15.95" customHeight="1" x14ac:dyDescent="0.25">
      <c r="A91" s="1408" t="s">
        <v>559</v>
      </c>
      <c r="B91" s="1408"/>
      <c r="C91" s="589"/>
      <c r="D91" s="589"/>
      <c r="E91" s="589"/>
      <c r="F91" s="589"/>
      <c r="G91" s="589"/>
      <c r="H91" s="589"/>
      <c r="I91" s="589"/>
      <c r="J91" s="589"/>
      <c r="K91" s="589"/>
      <c r="L91" s="589"/>
    </row>
  </sheetData>
  <mergeCells count="33">
    <mergeCell ref="A6:F6"/>
    <mergeCell ref="D1:G1"/>
    <mergeCell ref="D2:G2"/>
    <mergeCell ref="D3:G3"/>
    <mergeCell ref="D4:G4"/>
    <mergeCell ref="D5:G5"/>
    <mergeCell ref="E7:G7"/>
    <mergeCell ref="A8:D8"/>
    <mergeCell ref="B9:B14"/>
    <mergeCell ref="B15:B25"/>
    <mergeCell ref="C15:C18"/>
    <mergeCell ref="C19:C21"/>
    <mergeCell ref="B72:B73"/>
    <mergeCell ref="B26:B27"/>
    <mergeCell ref="B28:B29"/>
    <mergeCell ref="D28:D29"/>
    <mergeCell ref="B30:B34"/>
    <mergeCell ref="C32:C33"/>
    <mergeCell ref="B35:B48"/>
    <mergeCell ref="C35:C39"/>
    <mergeCell ref="C40:C46"/>
    <mergeCell ref="B49:B59"/>
    <mergeCell ref="C49:C57"/>
    <mergeCell ref="B60:B64"/>
    <mergeCell ref="B65:B68"/>
    <mergeCell ref="B69:B71"/>
    <mergeCell ref="A91:B91"/>
    <mergeCell ref="B74:B75"/>
    <mergeCell ref="B76:B77"/>
    <mergeCell ref="B78:B81"/>
    <mergeCell ref="B82:B85"/>
    <mergeCell ref="A88:M88"/>
    <mergeCell ref="A89:M89"/>
  </mergeCells>
  <pageMargins left="0.70866141732283472" right="0.11811023622047245" top="0.55118110236220474" bottom="0.55118110236220474" header="0.31496062992125984" footer="0.31496062992125984"/>
  <pageSetup paperSize="9" scale="70" orientation="portrait" r:id="rId1"/>
  <headerFooter>
    <oddFooter>&amp;R&amp;P</oddFooter>
  </headerFooter>
  <rowBreaks count="1" manualBreakCount="1">
    <brk id="48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3"/>
  <sheetViews>
    <sheetView view="pageBreakPreview" topLeftCell="A97" zoomScaleNormal="85" zoomScaleSheetLayoutView="100" workbookViewId="0">
      <selection activeCell="H129" sqref="H129"/>
    </sheetView>
  </sheetViews>
  <sheetFormatPr defaultRowHeight="15" x14ac:dyDescent="0.2"/>
  <cols>
    <col min="1" max="1" width="9.140625" style="501"/>
    <col min="2" max="2" width="5.5703125" style="501" customWidth="1"/>
    <col min="3" max="3" width="9.140625" style="502"/>
    <col min="4" max="4" width="18.85546875" style="503" customWidth="1"/>
    <col min="5" max="6" width="12.140625" style="503" customWidth="1"/>
    <col min="7" max="7" width="13.140625" style="503" customWidth="1"/>
    <col min="8" max="8" width="14.5703125" style="503" customWidth="1"/>
    <col min="9" max="257" width="9.140625" style="501"/>
    <col min="258" max="258" width="5.5703125" style="501" customWidth="1"/>
    <col min="259" max="259" width="9.140625" style="501"/>
    <col min="260" max="260" width="15.42578125" style="501" customWidth="1"/>
    <col min="261" max="262" width="12.140625" style="501" customWidth="1"/>
    <col min="263" max="263" width="13.140625" style="501" customWidth="1"/>
    <col min="264" max="264" width="10.28515625" style="501" customWidth="1"/>
    <col min="265" max="513" width="9.140625" style="501"/>
    <col min="514" max="514" width="5.5703125" style="501" customWidth="1"/>
    <col min="515" max="515" width="9.140625" style="501"/>
    <col min="516" max="516" width="15.42578125" style="501" customWidth="1"/>
    <col min="517" max="518" width="12.140625" style="501" customWidth="1"/>
    <col min="519" max="519" width="13.140625" style="501" customWidth="1"/>
    <col min="520" max="520" width="10.28515625" style="501" customWidth="1"/>
    <col min="521" max="769" width="9.140625" style="501"/>
    <col min="770" max="770" width="5.5703125" style="501" customWidth="1"/>
    <col min="771" max="771" width="9.140625" style="501"/>
    <col min="772" max="772" width="15.42578125" style="501" customWidth="1"/>
    <col min="773" max="774" width="12.140625" style="501" customWidth="1"/>
    <col min="775" max="775" width="13.140625" style="501" customWidth="1"/>
    <col min="776" max="776" width="10.28515625" style="501" customWidth="1"/>
    <col min="777" max="1025" width="9.140625" style="501"/>
    <col min="1026" max="1026" width="5.5703125" style="501" customWidth="1"/>
    <col min="1027" max="1027" width="9.140625" style="501"/>
    <col min="1028" max="1028" width="15.42578125" style="501" customWidth="1"/>
    <col min="1029" max="1030" width="12.140625" style="501" customWidth="1"/>
    <col min="1031" max="1031" width="13.140625" style="501" customWidth="1"/>
    <col min="1032" max="1032" width="10.28515625" style="501" customWidth="1"/>
    <col min="1033" max="1281" width="9.140625" style="501"/>
    <col min="1282" max="1282" width="5.5703125" style="501" customWidth="1"/>
    <col min="1283" max="1283" width="9.140625" style="501"/>
    <col min="1284" max="1284" width="15.42578125" style="501" customWidth="1"/>
    <col min="1285" max="1286" width="12.140625" style="501" customWidth="1"/>
    <col min="1287" max="1287" width="13.140625" style="501" customWidth="1"/>
    <col min="1288" max="1288" width="10.28515625" style="501" customWidth="1"/>
    <col min="1289" max="1537" width="9.140625" style="501"/>
    <col min="1538" max="1538" width="5.5703125" style="501" customWidth="1"/>
    <col min="1539" max="1539" width="9.140625" style="501"/>
    <col min="1540" max="1540" width="15.42578125" style="501" customWidth="1"/>
    <col min="1541" max="1542" width="12.140625" style="501" customWidth="1"/>
    <col min="1543" max="1543" width="13.140625" style="501" customWidth="1"/>
    <col min="1544" max="1544" width="10.28515625" style="501" customWidth="1"/>
    <col min="1545" max="1793" width="9.140625" style="501"/>
    <col min="1794" max="1794" width="5.5703125" style="501" customWidth="1"/>
    <col min="1795" max="1795" width="9.140625" style="501"/>
    <col min="1796" max="1796" width="15.42578125" style="501" customWidth="1"/>
    <col min="1797" max="1798" width="12.140625" style="501" customWidth="1"/>
    <col min="1799" max="1799" width="13.140625" style="501" customWidth="1"/>
    <col min="1800" max="1800" width="10.28515625" style="501" customWidth="1"/>
    <col min="1801" max="2049" width="9.140625" style="501"/>
    <col min="2050" max="2050" width="5.5703125" style="501" customWidth="1"/>
    <col min="2051" max="2051" width="9.140625" style="501"/>
    <col min="2052" max="2052" width="15.42578125" style="501" customWidth="1"/>
    <col min="2053" max="2054" width="12.140625" style="501" customWidth="1"/>
    <col min="2055" max="2055" width="13.140625" style="501" customWidth="1"/>
    <col min="2056" max="2056" width="10.28515625" style="501" customWidth="1"/>
    <col min="2057" max="2305" width="9.140625" style="501"/>
    <col min="2306" max="2306" width="5.5703125" style="501" customWidth="1"/>
    <col min="2307" max="2307" width="9.140625" style="501"/>
    <col min="2308" max="2308" width="15.42578125" style="501" customWidth="1"/>
    <col min="2309" max="2310" width="12.140625" style="501" customWidth="1"/>
    <col min="2311" max="2311" width="13.140625" style="501" customWidth="1"/>
    <col min="2312" max="2312" width="10.28515625" style="501" customWidth="1"/>
    <col min="2313" max="2561" width="9.140625" style="501"/>
    <col min="2562" max="2562" width="5.5703125" style="501" customWidth="1"/>
    <col min="2563" max="2563" width="9.140625" style="501"/>
    <col min="2564" max="2564" width="15.42578125" style="501" customWidth="1"/>
    <col min="2565" max="2566" width="12.140625" style="501" customWidth="1"/>
    <col min="2567" max="2567" width="13.140625" style="501" customWidth="1"/>
    <col min="2568" max="2568" width="10.28515625" style="501" customWidth="1"/>
    <col min="2569" max="2817" width="9.140625" style="501"/>
    <col min="2818" max="2818" width="5.5703125" style="501" customWidth="1"/>
    <col min="2819" max="2819" width="9.140625" style="501"/>
    <col min="2820" max="2820" width="15.42578125" style="501" customWidth="1"/>
    <col min="2821" max="2822" width="12.140625" style="501" customWidth="1"/>
    <col min="2823" max="2823" width="13.140625" style="501" customWidth="1"/>
    <col min="2824" max="2824" width="10.28515625" style="501" customWidth="1"/>
    <col min="2825" max="3073" width="9.140625" style="501"/>
    <col min="3074" max="3074" width="5.5703125" style="501" customWidth="1"/>
    <col min="3075" max="3075" width="9.140625" style="501"/>
    <col min="3076" max="3076" width="15.42578125" style="501" customWidth="1"/>
    <col min="3077" max="3078" width="12.140625" style="501" customWidth="1"/>
    <col min="3079" max="3079" width="13.140625" style="501" customWidth="1"/>
    <col min="3080" max="3080" width="10.28515625" style="501" customWidth="1"/>
    <col min="3081" max="3329" width="9.140625" style="501"/>
    <col min="3330" max="3330" width="5.5703125" style="501" customWidth="1"/>
    <col min="3331" max="3331" width="9.140625" style="501"/>
    <col min="3332" max="3332" width="15.42578125" style="501" customWidth="1"/>
    <col min="3333" max="3334" width="12.140625" style="501" customWidth="1"/>
    <col min="3335" max="3335" width="13.140625" style="501" customWidth="1"/>
    <col min="3336" max="3336" width="10.28515625" style="501" customWidth="1"/>
    <col min="3337" max="3585" width="9.140625" style="501"/>
    <col min="3586" max="3586" width="5.5703125" style="501" customWidth="1"/>
    <col min="3587" max="3587" width="9.140625" style="501"/>
    <col min="3588" max="3588" width="15.42578125" style="501" customWidth="1"/>
    <col min="3589" max="3590" width="12.140625" style="501" customWidth="1"/>
    <col min="3591" max="3591" width="13.140625" style="501" customWidth="1"/>
    <col min="3592" max="3592" width="10.28515625" style="501" customWidth="1"/>
    <col min="3593" max="3841" width="9.140625" style="501"/>
    <col min="3842" max="3842" width="5.5703125" style="501" customWidth="1"/>
    <col min="3843" max="3843" width="9.140625" style="501"/>
    <col min="3844" max="3844" width="15.42578125" style="501" customWidth="1"/>
    <col min="3845" max="3846" width="12.140625" style="501" customWidth="1"/>
    <col min="3847" max="3847" width="13.140625" style="501" customWidth="1"/>
    <col min="3848" max="3848" width="10.28515625" style="501" customWidth="1"/>
    <col min="3849" max="4097" width="9.140625" style="501"/>
    <col min="4098" max="4098" width="5.5703125" style="501" customWidth="1"/>
    <col min="4099" max="4099" width="9.140625" style="501"/>
    <col min="4100" max="4100" width="15.42578125" style="501" customWidth="1"/>
    <col min="4101" max="4102" width="12.140625" style="501" customWidth="1"/>
    <col min="4103" max="4103" width="13.140625" style="501" customWidth="1"/>
    <col min="4104" max="4104" width="10.28515625" style="501" customWidth="1"/>
    <col min="4105" max="4353" width="9.140625" style="501"/>
    <col min="4354" max="4354" width="5.5703125" style="501" customWidth="1"/>
    <col min="4355" max="4355" width="9.140625" style="501"/>
    <col min="4356" max="4356" width="15.42578125" style="501" customWidth="1"/>
    <col min="4357" max="4358" width="12.140625" style="501" customWidth="1"/>
    <col min="4359" max="4359" width="13.140625" style="501" customWidth="1"/>
    <col min="4360" max="4360" width="10.28515625" style="501" customWidth="1"/>
    <col min="4361" max="4609" width="9.140625" style="501"/>
    <col min="4610" max="4610" width="5.5703125" style="501" customWidth="1"/>
    <col min="4611" max="4611" width="9.140625" style="501"/>
    <col min="4612" max="4612" width="15.42578125" style="501" customWidth="1"/>
    <col min="4613" max="4614" width="12.140625" style="501" customWidth="1"/>
    <col min="4615" max="4615" width="13.140625" style="501" customWidth="1"/>
    <col min="4616" max="4616" width="10.28515625" style="501" customWidth="1"/>
    <col min="4617" max="4865" width="9.140625" style="501"/>
    <col min="4866" max="4866" width="5.5703125" style="501" customWidth="1"/>
    <col min="4867" max="4867" width="9.140625" style="501"/>
    <col min="4868" max="4868" width="15.42578125" style="501" customWidth="1"/>
    <col min="4869" max="4870" width="12.140625" style="501" customWidth="1"/>
    <col min="4871" max="4871" width="13.140625" style="501" customWidth="1"/>
    <col min="4872" max="4872" width="10.28515625" style="501" customWidth="1"/>
    <col min="4873" max="5121" width="9.140625" style="501"/>
    <col min="5122" max="5122" width="5.5703125" style="501" customWidth="1"/>
    <col min="5123" max="5123" width="9.140625" style="501"/>
    <col min="5124" max="5124" width="15.42578125" style="501" customWidth="1"/>
    <col min="5125" max="5126" width="12.140625" style="501" customWidth="1"/>
    <col min="5127" max="5127" width="13.140625" style="501" customWidth="1"/>
    <col min="5128" max="5128" width="10.28515625" style="501" customWidth="1"/>
    <col min="5129" max="5377" width="9.140625" style="501"/>
    <col min="5378" max="5378" width="5.5703125" style="501" customWidth="1"/>
    <col min="5379" max="5379" width="9.140625" style="501"/>
    <col min="5380" max="5380" width="15.42578125" style="501" customWidth="1"/>
    <col min="5381" max="5382" width="12.140625" style="501" customWidth="1"/>
    <col min="5383" max="5383" width="13.140625" style="501" customWidth="1"/>
    <col min="5384" max="5384" width="10.28515625" style="501" customWidth="1"/>
    <col min="5385" max="5633" width="9.140625" style="501"/>
    <col min="5634" max="5634" width="5.5703125" style="501" customWidth="1"/>
    <col min="5635" max="5635" width="9.140625" style="501"/>
    <col min="5636" max="5636" width="15.42578125" style="501" customWidth="1"/>
    <col min="5637" max="5638" width="12.140625" style="501" customWidth="1"/>
    <col min="5639" max="5639" width="13.140625" style="501" customWidth="1"/>
    <col min="5640" max="5640" width="10.28515625" style="501" customWidth="1"/>
    <col min="5641" max="5889" width="9.140625" style="501"/>
    <col min="5890" max="5890" width="5.5703125" style="501" customWidth="1"/>
    <col min="5891" max="5891" width="9.140625" style="501"/>
    <col min="5892" max="5892" width="15.42578125" style="501" customWidth="1"/>
    <col min="5893" max="5894" width="12.140625" style="501" customWidth="1"/>
    <col min="5895" max="5895" width="13.140625" style="501" customWidth="1"/>
    <col min="5896" max="5896" width="10.28515625" style="501" customWidth="1"/>
    <col min="5897" max="6145" width="9.140625" style="501"/>
    <col min="6146" max="6146" width="5.5703125" style="501" customWidth="1"/>
    <col min="6147" max="6147" width="9.140625" style="501"/>
    <col min="6148" max="6148" width="15.42578125" style="501" customWidth="1"/>
    <col min="6149" max="6150" width="12.140625" style="501" customWidth="1"/>
    <col min="6151" max="6151" width="13.140625" style="501" customWidth="1"/>
    <col min="6152" max="6152" width="10.28515625" style="501" customWidth="1"/>
    <col min="6153" max="6401" width="9.140625" style="501"/>
    <col min="6402" max="6402" width="5.5703125" style="501" customWidth="1"/>
    <col min="6403" max="6403" width="9.140625" style="501"/>
    <col min="6404" max="6404" width="15.42578125" style="501" customWidth="1"/>
    <col min="6405" max="6406" width="12.140625" style="501" customWidth="1"/>
    <col min="6407" max="6407" width="13.140625" style="501" customWidth="1"/>
    <col min="6408" max="6408" width="10.28515625" style="501" customWidth="1"/>
    <col min="6409" max="6657" width="9.140625" style="501"/>
    <col min="6658" max="6658" width="5.5703125" style="501" customWidth="1"/>
    <col min="6659" max="6659" width="9.140625" style="501"/>
    <col min="6660" max="6660" width="15.42578125" style="501" customWidth="1"/>
    <col min="6661" max="6662" width="12.140625" style="501" customWidth="1"/>
    <col min="6663" max="6663" width="13.140625" style="501" customWidth="1"/>
    <col min="6664" max="6664" width="10.28515625" style="501" customWidth="1"/>
    <col min="6665" max="6913" width="9.140625" style="501"/>
    <col min="6914" max="6914" width="5.5703125" style="501" customWidth="1"/>
    <col min="6915" max="6915" width="9.140625" style="501"/>
    <col min="6916" max="6916" width="15.42578125" style="501" customWidth="1"/>
    <col min="6917" max="6918" width="12.140625" style="501" customWidth="1"/>
    <col min="6919" max="6919" width="13.140625" style="501" customWidth="1"/>
    <col min="6920" max="6920" width="10.28515625" style="501" customWidth="1"/>
    <col min="6921" max="7169" width="9.140625" style="501"/>
    <col min="7170" max="7170" width="5.5703125" style="501" customWidth="1"/>
    <col min="7171" max="7171" width="9.140625" style="501"/>
    <col min="7172" max="7172" width="15.42578125" style="501" customWidth="1"/>
    <col min="7173" max="7174" width="12.140625" style="501" customWidth="1"/>
    <col min="7175" max="7175" width="13.140625" style="501" customWidth="1"/>
    <col min="7176" max="7176" width="10.28515625" style="501" customWidth="1"/>
    <col min="7177" max="7425" width="9.140625" style="501"/>
    <col min="7426" max="7426" width="5.5703125" style="501" customWidth="1"/>
    <col min="7427" max="7427" width="9.140625" style="501"/>
    <col min="7428" max="7428" width="15.42578125" style="501" customWidth="1"/>
    <col min="7429" max="7430" width="12.140625" style="501" customWidth="1"/>
    <col min="7431" max="7431" width="13.140625" style="501" customWidth="1"/>
    <col min="7432" max="7432" width="10.28515625" style="501" customWidth="1"/>
    <col min="7433" max="7681" width="9.140625" style="501"/>
    <col min="7682" max="7682" width="5.5703125" style="501" customWidth="1"/>
    <col min="7683" max="7683" width="9.140625" style="501"/>
    <col min="7684" max="7684" width="15.42578125" style="501" customWidth="1"/>
    <col min="7685" max="7686" width="12.140625" style="501" customWidth="1"/>
    <col min="7687" max="7687" width="13.140625" style="501" customWidth="1"/>
    <col min="7688" max="7688" width="10.28515625" style="501" customWidth="1"/>
    <col min="7689" max="7937" width="9.140625" style="501"/>
    <col min="7938" max="7938" width="5.5703125" style="501" customWidth="1"/>
    <col min="7939" max="7939" width="9.140625" style="501"/>
    <col min="7940" max="7940" width="15.42578125" style="501" customWidth="1"/>
    <col min="7941" max="7942" width="12.140625" style="501" customWidth="1"/>
    <col min="7943" max="7943" width="13.140625" style="501" customWidth="1"/>
    <col min="7944" max="7944" width="10.28515625" style="501" customWidth="1"/>
    <col min="7945" max="8193" width="9.140625" style="501"/>
    <col min="8194" max="8194" width="5.5703125" style="501" customWidth="1"/>
    <col min="8195" max="8195" width="9.140625" style="501"/>
    <col min="8196" max="8196" width="15.42578125" style="501" customWidth="1"/>
    <col min="8197" max="8198" width="12.140625" style="501" customWidth="1"/>
    <col min="8199" max="8199" width="13.140625" style="501" customWidth="1"/>
    <col min="8200" max="8200" width="10.28515625" style="501" customWidth="1"/>
    <col min="8201" max="8449" width="9.140625" style="501"/>
    <col min="8450" max="8450" width="5.5703125" style="501" customWidth="1"/>
    <col min="8451" max="8451" width="9.140625" style="501"/>
    <col min="8452" max="8452" width="15.42578125" style="501" customWidth="1"/>
    <col min="8453" max="8454" width="12.140625" style="501" customWidth="1"/>
    <col min="8455" max="8455" width="13.140625" style="501" customWidth="1"/>
    <col min="8456" max="8456" width="10.28515625" style="501" customWidth="1"/>
    <col min="8457" max="8705" width="9.140625" style="501"/>
    <col min="8706" max="8706" width="5.5703125" style="501" customWidth="1"/>
    <col min="8707" max="8707" width="9.140625" style="501"/>
    <col min="8708" max="8708" width="15.42578125" style="501" customWidth="1"/>
    <col min="8709" max="8710" width="12.140625" style="501" customWidth="1"/>
    <col min="8711" max="8711" width="13.140625" style="501" customWidth="1"/>
    <col min="8712" max="8712" width="10.28515625" style="501" customWidth="1"/>
    <col min="8713" max="8961" width="9.140625" style="501"/>
    <col min="8962" max="8962" width="5.5703125" style="501" customWidth="1"/>
    <col min="8963" max="8963" width="9.140625" style="501"/>
    <col min="8964" max="8964" width="15.42578125" style="501" customWidth="1"/>
    <col min="8965" max="8966" width="12.140625" style="501" customWidth="1"/>
    <col min="8967" max="8967" width="13.140625" style="501" customWidth="1"/>
    <col min="8968" max="8968" width="10.28515625" style="501" customWidth="1"/>
    <col min="8969" max="9217" width="9.140625" style="501"/>
    <col min="9218" max="9218" width="5.5703125" style="501" customWidth="1"/>
    <col min="9219" max="9219" width="9.140625" style="501"/>
    <col min="9220" max="9220" width="15.42578125" style="501" customWidth="1"/>
    <col min="9221" max="9222" width="12.140625" style="501" customWidth="1"/>
    <col min="9223" max="9223" width="13.140625" style="501" customWidth="1"/>
    <col min="9224" max="9224" width="10.28515625" style="501" customWidth="1"/>
    <col min="9225" max="9473" width="9.140625" style="501"/>
    <col min="9474" max="9474" width="5.5703125" style="501" customWidth="1"/>
    <col min="9475" max="9475" width="9.140625" style="501"/>
    <col min="9476" max="9476" width="15.42578125" style="501" customWidth="1"/>
    <col min="9477" max="9478" width="12.140625" style="501" customWidth="1"/>
    <col min="9479" max="9479" width="13.140625" style="501" customWidth="1"/>
    <col min="9480" max="9480" width="10.28515625" style="501" customWidth="1"/>
    <col min="9481" max="9729" width="9.140625" style="501"/>
    <col min="9730" max="9730" width="5.5703125" style="501" customWidth="1"/>
    <col min="9731" max="9731" width="9.140625" style="501"/>
    <col min="9732" max="9732" width="15.42578125" style="501" customWidth="1"/>
    <col min="9733" max="9734" width="12.140625" style="501" customWidth="1"/>
    <col min="9735" max="9735" width="13.140625" style="501" customWidth="1"/>
    <col min="9736" max="9736" width="10.28515625" style="501" customWidth="1"/>
    <col min="9737" max="9985" width="9.140625" style="501"/>
    <col min="9986" max="9986" width="5.5703125" style="501" customWidth="1"/>
    <col min="9987" max="9987" width="9.140625" style="501"/>
    <col min="9988" max="9988" width="15.42578125" style="501" customWidth="1"/>
    <col min="9989" max="9990" width="12.140625" style="501" customWidth="1"/>
    <col min="9991" max="9991" width="13.140625" style="501" customWidth="1"/>
    <col min="9992" max="9992" width="10.28515625" style="501" customWidth="1"/>
    <col min="9993" max="10241" width="9.140625" style="501"/>
    <col min="10242" max="10242" width="5.5703125" style="501" customWidth="1"/>
    <col min="10243" max="10243" width="9.140625" style="501"/>
    <col min="10244" max="10244" width="15.42578125" style="501" customWidth="1"/>
    <col min="10245" max="10246" width="12.140625" style="501" customWidth="1"/>
    <col min="10247" max="10247" width="13.140625" style="501" customWidth="1"/>
    <col min="10248" max="10248" width="10.28515625" style="501" customWidth="1"/>
    <col min="10249" max="10497" width="9.140625" style="501"/>
    <col min="10498" max="10498" width="5.5703125" style="501" customWidth="1"/>
    <col min="10499" max="10499" width="9.140625" style="501"/>
    <col min="10500" max="10500" width="15.42578125" style="501" customWidth="1"/>
    <col min="10501" max="10502" width="12.140625" style="501" customWidth="1"/>
    <col min="10503" max="10503" width="13.140625" style="501" customWidth="1"/>
    <col min="10504" max="10504" width="10.28515625" style="501" customWidth="1"/>
    <col min="10505" max="10753" width="9.140625" style="501"/>
    <col min="10754" max="10754" width="5.5703125" style="501" customWidth="1"/>
    <col min="10755" max="10755" width="9.140625" style="501"/>
    <col min="10756" max="10756" width="15.42578125" style="501" customWidth="1"/>
    <col min="10757" max="10758" width="12.140625" style="501" customWidth="1"/>
    <col min="10759" max="10759" width="13.140625" style="501" customWidth="1"/>
    <col min="10760" max="10760" width="10.28515625" style="501" customWidth="1"/>
    <col min="10761" max="11009" width="9.140625" style="501"/>
    <col min="11010" max="11010" width="5.5703125" style="501" customWidth="1"/>
    <col min="11011" max="11011" width="9.140625" style="501"/>
    <col min="11012" max="11012" width="15.42578125" style="501" customWidth="1"/>
    <col min="11013" max="11014" width="12.140625" style="501" customWidth="1"/>
    <col min="11015" max="11015" width="13.140625" style="501" customWidth="1"/>
    <col min="11016" max="11016" width="10.28515625" style="501" customWidth="1"/>
    <col min="11017" max="11265" width="9.140625" style="501"/>
    <col min="11266" max="11266" width="5.5703125" style="501" customWidth="1"/>
    <col min="11267" max="11267" width="9.140625" style="501"/>
    <col min="11268" max="11268" width="15.42578125" style="501" customWidth="1"/>
    <col min="11269" max="11270" width="12.140625" style="501" customWidth="1"/>
    <col min="11271" max="11271" width="13.140625" style="501" customWidth="1"/>
    <col min="11272" max="11272" width="10.28515625" style="501" customWidth="1"/>
    <col min="11273" max="11521" width="9.140625" style="501"/>
    <col min="11522" max="11522" width="5.5703125" style="501" customWidth="1"/>
    <col min="11523" max="11523" width="9.140625" style="501"/>
    <col min="11524" max="11524" width="15.42578125" style="501" customWidth="1"/>
    <col min="11525" max="11526" width="12.140625" style="501" customWidth="1"/>
    <col min="11527" max="11527" width="13.140625" style="501" customWidth="1"/>
    <col min="11528" max="11528" width="10.28515625" style="501" customWidth="1"/>
    <col min="11529" max="11777" width="9.140625" style="501"/>
    <col min="11778" max="11778" width="5.5703125" style="501" customWidth="1"/>
    <col min="11779" max="11779" width="9.140625" style="501"/>
    <col min="11780" max="11780" width="15.42578125" style="501" customWidth="1"/>
    <col min="11781" max="11782" width="12.140625" style="501" customWidth="1"/>
    <col min="11783" max="11783" width="13.140625" style="501" customWidth="1"/>
    <col min="11784" max="11784" width="10.28515625" style="501" customWidth="1"/>
    <col min="11785" max="12033" width="9.140625" style="501"/>
    <col min="12034" max="12034" width="5.5703125" style="501" customWidth="1"/>
    <col min="12035" max="12035" width="9.140625" style="501"/>
    <col min="12036" max="12036" width="15.42578125" style="501" customWidth="1"/>
    <col min="12037" max="12038" width="12.140625" style="501" customWidth="1"/>
    <col min="12039" max="12039" width="13.140625" style="501" customWidth="1"/>
    <col min="12040" max="12040" width="10.28515625" style="501" customWidth="1"/>
    <col min="12041" max="12289" width="9.140625" style="501"/>
    <col min="12290" max="12290" width="5.5703125" style="501" customWidth="1"/>
    <col min="12291" max="12291" width="9.140625" style="501"/>
    <col min="12292" max="12292" width="15.42578125" style="501" customWidth="1"/>
    <col min="12293" max="12294" width="12.140625" style="501" customWidth="1"/>
    <col min="12295" max="12295" width="13.140625" style="501" customWidth="1"/>
    <col min="12296" max="12296" width="10.28515625" style="501" customWidth="1"/>
    <col min="12297" max="12545" width="9.140625" style="501"/>
    <col min="12546" max="12546" width="5.5703125" style="501" customWidth="1"/>
    <col min="12547" max="12547" width="9.140625" style="501"/>
    <col min="12548" max="12548" width="15.42578125" style="501" customWidth="1"/>
    <col min="12549" max="12550" width="12.140625" style="501" customWidth="1"/>
    <col min="12551" max="12551" width="13.140625" style="501" customWidth="1"/>
    <col min="12552" max="12552" width="10.28515625" style="501" customWidth="1"/>
    <col min="12553" max="12801" width="9.140625" style="501"/>
    <col min="12802" max="12802" width="5.5703125" style="501" customWidth="1"/>
    <col min="12803" max="12803" width="9.140625" style="501"/>
    <col min="12804" max="12804" width="15.42578125" style="501" customWidth="1"/>
    <col min="12805" max="12806" width="12.140625" style="501" customWidth="1"/>
    <col min="12807" max="12807" width="13.140625" style="501" customWidth="1"/>
    <col min="12808" max="12808" width="10.28515625" style="501" customWidth="1"/>
    <col min="12809" max="13057" width="9.140625" style="501"/>
    <col min="13058" max="13058" width="5.5703125" style="501" customWidth="1"/>
    <col min="13059" max="13059" width="9.140625" style="501"/>
    <col min="13060" max="13060" width="15.42578125" style="501" customWidth="1"/>
    <col min="13061" max="13062" width="12.140625" style="501" customWidth="1"/>
    <col min="13063" max="13063" width="13.140625" style="501" customWidth="1"/>
    <col min="13064" max="13064" width="10.28515625" style="501" customWidth="1"/>
    <col min="13065" max="13313" width="9.140625" style="501"/>
    <col min="13314" max="13314" width="5.5703125" style="501" customWidth="1"/>
    <col min="13315" max="13315" width="9.140625" style="501"/>
    <col min="13316" max="13316" width="15.42578125" style="501" customWidth="1"/>
    <col min="13317" max="13318" width="12.140625" style="501" customWidth="1"/>
    <col min="13319" max="13319" width="13.140625" style="501" customWidth="1"/>
    <col min="13320" max="13320" width="10.28515625" style="501" customWidth="1"/>
    <col min="13321" max="13569" width="9.140625" style="501"/>
    <col min="13570" max="13570" width="5.5703125" style="501" customWidth="1"/>
    <col min="13571" max="13571" width="9.140625" style="501"/>
    <col min="13572" max="13572" width="15.42578125" style="501" customWidth="1"/>
    <col min="13573" max="13574" width="12.140625" style="501" customWidth="1"/>
    <col min="13575" max="13575" width="13.140625" style="501" customWidth="1"/>
    <col min="13576" max="13576" width="10.28515625" style="501" customWidth="1"/>
    <col min="13577" max="13825" width="9.140625" style="501"/>
    <col min="13826" max="13826" width="5.5703125" style="501" customWidth="1"/>
    <col min="13827" max="13827" width="9.140625" style="501"/>
    <col min="13828" max="13828" width="15.42578125" style="501" customWidth="1"/>
    <col min="13829" max="13830" width="12.140625" style="501" customWidth="1"/>
    <col min="13831" max="13831" width="13.140625" style="501" customWidth="1"/>
    <col min="13832" max="13832" width="10.28515625" style="501" customWidth="1"/>
    <col min="13833" max="14081" width="9.140625" style="501"/>
    <col min="14082" max="14082" width="5.5703125" style="501" customWidth="1"/>
    <col min="14083" max="14083" width="9.140625" style="501"/>
    <col min="14084" max="14084" width="15.42578125" style="501" customWidth="1"/>
    <col min="14085" max="14086" width="12.140625" style="501" customWidth="1"/>
    <col min="14087" max="14087" width="13.140625" style="501" customWidth="1"/>
    <col min="14088" max="14088" width="10.28515625" style="501" customWidth="1"/>
    <col min="14089" max="14337" width="9.140625" style="501"/>
    <col min="14338" max="14338" width="5.5703125" style="501" customWidth="1"/>
    <col min="14339" max="14339" width="9.140625" style="501"/>
    <col min="14340" max="14340" width="15.42578125" style="501" customWidth="1"/>
    <col min="14341" max="14342" width="12.140625" style="501" customWidth="1"/>
    <col min="14343" max="14343" width="13.140625" style="501" customWidth="1"/>
    <col min="14344" max="14344" width="10.28515625" style="501" customWidth="1"/>
    <col min="14345" max="14593" width="9.140625" style="501"/>
    <col min="14594" max="14594" width="5.5703125" style="501" customWidth="1"/>
    <col min="14595" max="14595" width="9.140625" style="501"/>
    <col min="14596" max="14596" width="15.42578125" style="501" customWidth="1"/>
    <col min="14597" max="14598" width="12.140625" style="501" customWidth="1"/>
    <col min="14599" max="14599" width="13.140625" style="501" customWidth="1"/>
    <col min="14600" max="14600" width="10.28515625" style="501" customWidth="1"/>
    <col min="14601" max="14849" width="9.140625" style="501"/>
    <col min="14850" max="14850" width="5.5703125" style="501" customWidth="1"/>
    <col min="14851" max="14851" width="9.140625" style="501"/>
    <col min="14852" max="14852" width="15.42578125" style="501" customWidth="1"/>
    <col min="14853" max="14854" width="12.140625" style="501" customWidth="1"/>
    <col min="14855" max="14855" width="13.140625" style="501" customWidth="1"/>
    <col min="14856" max="14856" width="10.28515625" style="501" customWidth="1"/>
    <col min="14857" max="15105" width="9.140625" style="501"/>
    <col min="15106" max="15106" width="5.5703125" style="501" customWidth="1"/>
    <col min="15107" max="15107" width="9.140625" style="501"/>
    <col min="15108" max="15108" width="15.42578125" style="501" customWidth="1"/>
    <col min="15109" max="15110" width="12.140625" style="501" customWidth="1"/>
    <col min="15111" max="15111" width="13.140625" style="501" customWidth="1"/>
    <col min="15112" max="15112" width="10.28515625" style="501" customWidth="1"/>
    <col min="15113" max="15361" width="9.140625" style="501"/>
    <col min="15362" max="15362" width="5.5703125" style="501" customWidth="1"/>
    <col min="15363" max="15363" width="9.140625" style="501"/>
    <col min="15364" max="15364" width="15.42578125" style="501" customWidth="1"/>
    <col min="15365" max="15366" width="12.140625" style="501" customWidth="1"/>
    <col min="15367" max="15367" width="13.140625" style="501" customWidth="1"/>
    <col min="15368" max="15368" width="10.28515625" style="501" customWidth="1"/>
    <col min="15369" max="15617" width="9.140625" style="501"/>
    <col min="15618" max="15618" width="5.5703125" style="501" customWidth="1"/>
    <col min="15619" max="15619" width="9.140625" style="501"/>
    <col min="15620" max="15620" width="15.42578125" style="501" customWidth="1"/>
    <col min="15621" max="15622" width="12.140625" style="501" customWidth="1"/>
    <col min="15623" max="15623" width="13.140625" style="501" customWidth="1"/>
    <col min="15624" max="15624" width="10.28515625" style="501" customWidth="1"/>
    <col min="15625" max="15873" width="9.140625" style="501"/>
    <col min="15874" max="15874" width="5.5703125" style="501" customWidth="1"/>
    <col min="15875" max="15875" width="9.140625" style="501"/>
    <col min="15876" max="15876" width="15.42578125" style="501" customWidth="1"/>
    <col min="15877" max="15878" width="12.140625" style="501" customWidth="1"/>
    <col min="15879" max="15879" width="13.140625" style="501" customWidth="1"/>
    <col min="15880" max="15880" width="10.28515625" style="501" customWidth="1"/>
    <col min="15881" max="16129" width="9.140625" style="501"/>
    <col min="16130" max="16130" width="5.5703125" style="501" customWidth="1"/>
    <col min="16131" max="16131" width="9.140625" style="501"/>
    <col min="16132" max="16132" width="15.42578125" style="501" customWidth="1"/>
    <col min="16133" max="16134" width="12.140625" style="501" customWidth="1"/>
    <col min="16135" max="16135" width="13.140625" style="501" customWidth="1"/>
    <col min="16136" max="16136" width="10.28515625" style="501" customWidth="1"/>
    <col min="16137" max="16384" width="9.140625" style="501"/>
  </cols>
  <sheetData>
    <row r="1" spans="2:8" ht="15.75" x14ac:dyDescent="0.25">
      <c r="E1" s="1444" t="s">
        <v>416</v>
      </c>
      <c r="F1" s="1444"/>
      <c r="G1" s="1444"/>
      <c r="H1" s="1444"/>
    </row>
    <row r="2" spans="2:8" ht="15.75" x14ac:dyDescent="0.2">
      <c r="E2" s="1445" t="s">
        <v>417</v>
      </c>
      <c r="F2" s="1445"/>
      <c r="G2" s="1445"/>
      <c r="H2" s="1445"/>
    </row>
    <row r="3" spans="2:8" ht="15.75" x14ac:dyDescent="0.2">
      <c r="E3" s="1445" t="s">
        <v>418</v>
      </c>
      <c r="F3" s="1445"/>
      <c r="G3" s="1445"/>
      <c r="H3" s="1445"/>
    </row>
    <row r="4" spans="2:8" ht="15.75" x14ac:dyDescent="0.2">
      <c r="E4" s="1445" t="s">
        <v>419</v>
      </c>
      <c r="F4" s="1445"/>
      <c r="G4" s="1445"/>
      <c r="H4" s="1445"/>
    </row>
    <row r="5" spans="2:8" ht="15.75" x14ac:dyDescent="0.2">
      <c r="E5" s="1445" t="s">
        <v>420</v>
      </c>
      <c r="F5" s="1445"/>
      <c r="G5" s="1445"/>
      <c r="H5" s="1445"/>
    </row>
    <row r="7" spans="2:8" s="594" customFormat="1" ht="15.75" x14ac:dyDescent="0.25">
      <c r="C7" s="1446" t="s">
        <v>673</v>
      </c>
      <c r="D7" s="1446"/>
      <c r="E7" s="1446"/>
      <c r="F7" s="1446"/>
      <c r="G7" s="1446"/>
      <c r="H7" s="1446"/>
    </row>
    <row r="8" spans="2:8" s="594" customFormat="1" ht="15.75" x14ac:dyDescent="0.25">
      <c r="C8" s="1446" t="s">
        <v>674</v>
      </c>
      <c r="D8" s="1446"/>
      <c r="E8" s="1446"/>
      <c r="F8" s="1446"/>
      <c r="G8" s="1446"/>
      <c r="H8" s="1446"/>
    </row>
    <row r="9" spans="2:8" s="594" customFormat="1" ht="15.75" customHeight="1" thickBot="1" x14ac:dyDescent="0.3">
      <c r="C9" s="1446" t="s">
        <v>675</v>
      </c>
      <c r="D9" s="1446"/>
      <c r="E9" s="1446"/>
      <c r="F9" s="1446"/>
      <c r="G9" s="1446"/>
      <c r="H9" s="1446"/>
    </row>
    <row r="10" spans="2:8" s="503" customFormat="1" ht="7.5" customHeight="1" x14ac:dyDescent="0.2">
      <c r="B10" s="1447"/>
      <c r="C10" s="1382" t="s">
        <v>676</v>
      </c>
      <c r="D10" s="1382" t="s">
        <v>1</v>
      </c>
      <c r="E10" s="1450" t="s">
        <v>4</v>
      </c>
      <c r="F10" s="1451"/>
      <c r="G10" s="1452"/>
      <c r="H10" s="1459" t="s">
        <v>677</v>
      </c>
    </row>
    <row r="11" spans="2:8" s="503" customFormat="1" ht="6.75" customHeight="1" x14ac:dyDescent="0.2">
      <c r="B11" s="1313"/>
      <c r="C11" s="1383"/>
      <c r="D11" s="1448"/>
      <c r="E11" s="1453"/>
      <c r="F11" s="1454"/>
      <c r="G11" s="1455"/>
      <c r="H11" s="1460"/>
    </row>
    <row r="12" spans="2:8" s="503" customFormat="1" ht="7.5" customHeight="1" thickBot="1" x14ac:dyDescent="0.25">
      <c r="B12" s="1313"/>
      <c r="C12" s="1383"/>
      <c r="D12" s="1448"/>
      <c r="E12" s="1456"/>
      <c r="F12" s="1457"/>
      <c r="G12" s="1458"/>
      <c r="H12" s="1460"/>
    </row>
    <row r="13" spans="2:8" s="503" customFormat="1" ht="13.5" thickBot="1" x14ac:dyDescent="0.25">
      <c r="B13" s="1313"/>
      <c r="C13" s="1383"/>
      <c r="D13" s="1449"/>
      <c r="E13" s="596" t="s">
        <v>678</v>
      </c>
      <c r="F13" s="596" t="s">
        <v>679</v>
      </c>
      <c r="G13" s="596" t="s">
        <v>572</v>
      </c>
      <c r="H13" s="1460"/>
    </row>
    <row r="14" spans="2:8" ht="15" customHeight="1" x14ac:dyDescent="0.2">
      <c r="B14" s="1313"/>
      <c r="C14" s="1304">
        <v>5</v>
      </c>
      <c r="D14" s="1008" t="s">
        <v>680</v>
      </c>
      <c r="E14" s="1009">
        <v>0</v>
      </c>
      <c r="F14" s="1009">
        <v>0</v>
      </c>
      <c r="G14" s="1009">
        <v>0</v>
      </c>
      <c r="H14" s="1010"/>
    </row>
    <row r="15" spans="2:8" ht="12.75" x14ac:dyDescent="0.2">
      <c r="B15" s="1313"/>
      <c r="C15" s="1305"/>
      <c r="D15" s="1011" t="s">
        <v>681</v>
      </c>
      <c r="E15" s="556">
        <v>0.28999999999999998</v>
      </c>
      <c r="F15" s="556">
        <v>0.44</v>
      </c>
      <c r="G15" s="556">
        <v>0.28999999999999998</v>
      </c>
      <c r="H15" s="793"/>
    </row>
    <row r="16" spans="2:8" ht="12.75" x14ac:dyDescent="0.2">
      <c r="B16" s="1313"/>
      <c r="C16" s="1305"/>
      <c r="D16" s="1011" t="s">
        <v>682</v>
      </c>
      <c r="E16" s="556">
        <v>2.04</v>
      </c>
      <c r="F16" s="556">
        <v>2.92</v>
      </c>
      <c r="G16" s="556">
        <v>2.63</v>
      </c>
      <c r="H16" s="793"/>
    </row>
    <row r="17" spans="2:8" ht="12.75" x14ac:dyDescent="0.2">
      <c r="B17" s="1313"/>
      <c r="C17" s="1305"/>
      <c r="D17" s="1011" t="s">
        <v>683</v>
      </c>
      <c r="E17" s="556">
        <v>2.95</v>
      </c>
      <c r="F17" s="556">
        <v>3.94</v>
      </c>
      <c r="G17" s="556">
        <v>3.47</v>
      </c>
      <c r="H17" s="793"/>
    </row>
    <row r="18" spans="2:8" ht="12.75" x14ac:dyDescent="0.2">
      <c r="B18" s="1313"/>
      <c r="C18" s="1305"/>
      <c r="D18" s="1011" t="s">
        <v>684</v>
      </c>
      <c r="E18" s="556">
        <v>2.89</v>
      </c>
      <c r="F18" s="556">
        <v>4.55</v>
      </c>
      <c r="G18" s="556">
        <v>3.61</v>
      </c>
      <c r="H18" s="793"/>
    </row>
    <row r="19" spans="2:8" ht="12.75" x14ac:dyDescent="0.2">
      <c r="B19" s="1313"/>
      <c r="C19" s="1305"/>
      <c r="D19" s="1011" t="s">
        <v>685</v>
      </c>
      <c r="E19" s="556">
        <v>0.79</v>
      </c>
      <c r="F19" s="556">
        <v>1.29</v>
      </c>
      <c r="G19" s="556">
        <v>1.63</v>
      </c>
      <c r="H19" s="793"/>
    </row>
    <row r="20" spans="2:8" ht="12.75" x14ac:dyDescent="0.2">
      <c r="B20" s="1313"/>
      <c r="C20" s="1305"/>
      <c r="D20" s="1011" t="s">
        <v>686</v>
      </c>
      <c r="E20" s="556">
        <v>1.89</v>
      </c>
      <c r="F20" s="556">
        <v>2.66</v>
      </c>
      <c r="G20" s="556">
        <v>2.64</v>
      </c>
      <c r="H20" s="793"/>
    </row>
    <row r="21" spans="2:8" ht="13.5" thickBot="1" x14ac:dyDescent="0.25">
      <c r="B21" s="1313"/>
      <c r="C21" s="1305"/>
      <c r="D21" s="1011" t="s">
        <v>687</v>
      </c>
      <c r="E21" s="556">
        <v>2.4900000000000002</v>
      </c>
      <c r="F21" s="556">
        <v>2.7</v>
      </c>
      <c r="G21" s="556">
        <v>2.64</v>
      </c>
      <c r="H21" s="793"/>
    </row>
    <row r="22" spans="2:8" ht="15" customHeight="1" x14ac:dyDescent="0.2">
      <c r="B22" s="1313"/>
      <c r="C22" s="1304">
        <v>6</v>
      </c>
      <c r="D22" s="1008" t="s">
        <v>688</v>
      </c>
      <c r="E22" s="554">
        <v>4.1100000000000003</v>
      </c>
      <c r="F22" s="554">
        <v>5.25</v>
      </c>
      <c r="G22" s="554">
        <v>5.32</v>
      </c>
      <c r="H22" s="1010"/>
    </row>
    <row r="23" spans="2:8" ht="12.75" x14ac:dyDescent="0.2">
      <c r="B23" s="1313"/>
      <c r="C23" s="1305"/>
      <c r="D23" s="1011" t="s">
        <v>689</v>
      </c>
      <c r="E23" s="556">
        <v>9.82</v>
      </c>
      <c r="F23" s="556">
        <v>12.98</v>
      </c>
      <c r="G23" s="556">
        <v>11.4</v>
      </c>
      <c r="H23" s="793"/>
    </row>
    <row r="24" spans="2:8" ht="12.75" x14ac:dyDescent="0.2">
      <c r="B24" s="1313"/>
      <c r="C24" s="1305"/>
      <c r="D24" s="1011" t="s">
        <v>690</v>
      </c>
      <c r="E24" s="556">
        <v>3.67</v>
      </c>
      <c r="F24" s="556">
        <v>6.11</v>
      </c>
      <c r="G24" s="556">
        <v>6.67</v>
      </c>
      <c r="H24" s="793"/>
    </row>
    <row r="25" spans="2:8" ht="12.75" x14ac:dyDescent="0.2">
      <c r="B25" s="1313"/>
      <c r="C25" s="1305"/>
      <c r="D25" s="1011" t="s">
        <v>691</v>
      </c>
      <c r="E25" s="556">
        <v>3.17</v>
      </c>
      <c r="F25" s="556">
        <v>5.55</v>
      </c>
      <c r="G25" s="556">
        <v>6.23</v>
      </c>
      <c r="H25" s="793"/>
    </row>
    <row r="26" spans="2:8" ht="12.75" x14ac:dyDescent="0.2">
      <c r="B26" s="1313"/>
      <c r="C26" s="1305"/>
      <c r="D26" s="1011" t="s">
        <v>681</v>
      </c>
      <c r="E26" s="556">
        <v>0.92</v>
      </c>
      <c r="F26" s="556">
        <v>1.85</v>
      </c>
      <c r="G26" s="556">
        <v>1.65</v>
      </c>
      <c r="H26" s="793"/>
    </row>
    <row r="27" spans="2:8" ht="12.75" x14ac:dyDescent="0.2">
      <c r="B27" s="1313"/>
      <c r="C27" s="1305"/>
      <c r="D27" s="1011" t="s">
        <v>685</v>
      </c>
      <c r="E27" s="556">
        <v>0.88</v>
      </c>
      <c r="F27" s="556">
        <v>1.73</v>
      </c>
      <c r="G27" s="556">
        <v>1.33</v>
      </c>
      <c r="H27" s="793"/>
    </row>
    <row r="28" spans="2:8" ht="12.75" x14ac:dyDescent="0.2">
      <c r="B28" s="1313"/>
      <c r="C28" s="1305"/>
      <c r="D28" s="1011" t="s">
        <v>686</v>
      </c>
      <c r="E28" s="556">
        <v>1.56</v>
      </c>
      <c r="F28" s="556">
        <v>2.36</v>
      </c>
      <c r="G28" s="556">
        <v>2.14</v>
      </c>
      <c r="H28" s="793"/>
    </row>
    <row r="29" spans="2:8" ht="12.75" x14ac:dyDescent="0.2">
      <c r="B29" s="1313"/>
      <c r="C29" s="1305"/>
      <c r="D29" s="1011" t="s">
        <v>692</v>
      </c>
      <c r="E29" s="556">
        <v>1.01</v>
      </c>
      <c r="F29" s="556">
        <v>1.64</v>
      </c>
      <c r="G29" s="556">
        <v>1.89</v>
      </c>
      <c r="H29" s="793"/>
    </row>
    <row r="30" spans="2:8" ht="12.75" x14ac:dyDescent="0.2">
      <c r="B30" s="1313"/>
      <c r="C30" s="1305"/>
      <c r="D30" s="1011" t="s">
        <v>693</v>
      </c>
      <c r="E30" s="556">
        <v>0.08</v>
      </c>
      <c r="F30" s="556">
        <v>0.17</v>
      </c>
      <c r="G30" s="556">
        <v>0.17</v>
      </c>
      <c r="H30" s="793"/>
    </row>
    <row r="31" spans="2:8" ht="12.75" x14ac:dyDescent="0.2">
      <c r="B31" s="1313"/>
      <c r="C31" s="1305"/>
      <c r="D31" s="1011" t="s">
        <v>694</v>
      </c>
      <c r="E31" s="556">
        <v>0</v>
      </c>
      <c r="F31" s="556">
        <v>0</v>
      </c>
      <c r="G31" s="556">
        <v>0</v>
      </c>
      <c r="H31" s="793"/>
    </row>
    <row r="32" spans="2:8" ht="12.75" x14ac:dyDescent="0.2">
      <c r="B32" s="1313"/>
      <c r="C32" s="1305"/>
      <c r="D32" s="1011" t="s">
        <v>695</v>
      </c>
      <c r="E32" s="556">
        <v>0.78</v>
      </c>
      <c r="F32" s="556">
        <v>1.41</v>
      </c>
      <c r="G32" s="556">
        <v>1.51</v>
      </c>
      <c r="H32" s="793"/>
    </row>
    <row r="33" spans="2:12" ht="13.5" thickBot="1" x14ac:dyDescent="0.25">
      <c r="B33" s="1313"/>
      <c r="C33" s="1305"/>
      <c r="D33" s="1011" t="s">
        <v>696</v>
      </c>
      <c r="E33" s="556">
        <v>0.39</v>
      </c>
      <c r="F33" s="556">
        <v>0.69</v>
      </c>
      <c r="G33" s="556">
        <v>0.44</v>
      </c>
      <c r="H33" s="793"/>
    </row>
    <row r="34" spans="2:12" ht="15" customHeight="1" x14ac:dyDescent="0.2">
      <c r="B34" s="1313"/>
      <c r="C34" s="1304">
        <v>53</v>
      </c>
      <c r="D34" s="1008" t="s">
        <v>697</v>
      </c>
      <c r="E34" s="554">
        <v>0.17</v>
      </c>
      <c r="F34" s="554">
        <v>0.21</v>
      </c>
      <c r="G34" s="554">
        <v>0.28999999999999998</v>
      </c>
      <c r="H34" s="1010"/>
      <c r="I34" s="515"/>
      <c r="J34" s="515"/>
      <c r="K34" s="515"/>
      <c r="L34" s="515"/>
    </row>
    <row r="35" spans="2:12" ht="12.75" x14ac:dyDescent="0.2">
      <c r="B35" s="1313"/>
      <c r="C35" s="1305"/>
      <c r="D35" s="1011" t="s">
        <v>698</v>
      </c>
      <c r="E35" s="556">
        <v>0</v>
      </c>
      <c r="F35" s="556">
        <v>0</v>
      </c>
      <c r="G35" s="556">
        <v>0</v>
      </c>
      <c r="H35" s="793"/>
      <c r="I35" s="1012"/>
      <c r="J35" s="515"/>
      <c r="K35" s="515"/>
      <c r="L35" s="515"/>
    </row>
    <row r="36" spans="2:12" ht="12.75" x14ac:dyDescent="0.2">
      <c r="B36" s="1313"/>
      <c r="C36" s="1305"/>
      <c r="D36" s="1011" t="s">
        <v>682</v>
      </c>
      <c r="E36" s="556">
        <v>0.01</v>
      </c>
      <c r="F36" s="556">
        <v>0.48</v>
      </c>
      <c r="G36" s="556">
        <v>0.42</v>
      </c>
      <c r="H36" s="793"/>
      <c r="I36" s="1012"/>
      <c r="J36" s="515"/>
      <c r="K36" s="515"/>
      <c r="L36" s="515"/>
    </row>
    <row r="37" spans="2:12" ht="12.75" customHeight="1" x14ac:dyDescent="0.2">
      <c r="B37" s="1313"/>
      <c r="C37" s="1305"/>
      <c r="D37" s="1011" t="s">
        <v>91</v>
      </c>
      <c r="E37" s="556">
        <v>2.89</v>
      </c>
      <c r="F37" s="556">
        <v>4.7699999999999996</v>
      </c>
      <c r="G37" s="556">
        <v>6.06</v>
      </c>
      <c r="H37" s="793"/>
      <c r="I37" s="1012"/>
      <c r="J37" s="515"/>
      <c r="K37" s="515"/>
      <c r="L37" s="515"/>
    </row>
    <row r="38" spans="2:12" ht="13.5" thickBot="1" x14ac:dyDescent="0.25">
      <c r="B38" s="1313"/>
      <c r="C38" s="1305"/>
      <c r="D38" s="1011" t="s">
        <v>86</v>
      </c>
      <c r="E38" s="556">
        <v>3.78</v>
      </c>
      <c r="F38" s="556">
        <v>5.8</v>
      </c>
      <c r="G38" s="556">
        <v>5.12</v>
      </c>
      <c r="H38" s="793"/>
      <c r="I38" s="1012"/>
      <c r="J38" s="515"/>
      <c r="K38" s="515"/>
      <c r="L38" s="515"/>
    </row>
    <row r="39" spans="2:12" ht="15" customHeight="1" x14ac:dyDescent="0.2">
      <c r="B39" s="1313"/>
      <c r="C39" s="1304">
        <v>20</v>
      </c>
      <c r="D39" s="1008" t="s">
        <v>699</v>
      </c>
      <c r="E39" s="554">
        <v>0.12</v>
      </c>
      <c r="F39" s="554">
        <v>0.14000000000000001</v>
      </c>
      <c r="G39" s="554">
        <v>0.14000000000000001</v>
      </c>
      <c r="H39" s="1010"/>
    </row>
    <row r="40" spans="2:12" ht="12.75" x14ac:dyDescent="0.2">
      <c r="B40" s="1313"/>
      <c r="C40" s="1305"/>
      <c r="D40" s="1011" t="s">
        <v>685</v>
      </c>
      <c r="E40" s="556">
        <v>0.75</v>
      </c>
      <c r="F40" s="556">
        <v>0.85</v>
      </c>
      <c r="G40" s="556">
        <v>0.82</v>
      </c>
      <c r="H40" s="793"/>
    </row>
    <row r="41" spans="2:12" ht="12.75" x14ac:dyDescent="0.2">
      <c r="B41" s="1313"/>
      <c r="C41" s="1305"/>
      <c r="D41" s="1011" t="s">
        <v>700</v>
      </c>
      <c r="E41" s="556">
        <v>0.53</v>
      </c>
      <c r="F41" s="556">
        <v>0.69</v>
      </c>
      <c r="G41" s="556">
        <v>0.61</v>
      </c>
      <c r="H41" s="793"/>
    </row>
    <row r="42" spans="2:12" ht="12.75" x14ac:dyDescent="0.2">
      <c r="B42" s="1313"/>
      <c r="C42" s="1305"/>
      <c r="D42" s="1011" t="s">
        <v>701</v>
      </c>
      <c r="E42" s="556">
        <v>0.36</v>
      </c>
      <c r="F42" s="556">
        <v>0.63</v>
      </c>
      <c r="G42" s="556">
        <v>0.73</v>
      </c>
      <c r="H42" s="793"/>
    </row>
    <row r="43" spans="2:12" ht="13.5" thickBot="1" x14ac:dyDescent="0.25">
      <c r="B43" s="1313"/>
      <c r="C43" s="1305"/>
      <c r="D43" s="1011" t="s">
        <v>702</v>
      </c>
      <c r="E43" s="556">
        <v>0.04</v>
      </c>
      <c r="F43" s="556">
        <v>0.01</v>
      </c>
      <c r="G43" s="556">
        <v>0.02</v>
      </c>
      <c r="H43" s="793"/>
    </row>
    <row r="44" spans="2:12" ht="12.75" x14ac:dyDescent="0.2">
      <c r="B44" s="1313"/>
      <c r="C44" s="1304" t="s">
        <v>150</v>
      </c>
      <c r="D44" s="1008" t="s">
        <v>703</v>
      </c>
      <c r="E44" s="554">
        <v>24.73</v>
      </c>
      <c r="F44" s="554">
        <v>25.27</v>
      </c>
      <c r="G44" s="554">
        <v>23.38</v>
      </c>
      <c r="H44" s="793"/>
    </row>
    <row r="45" spans="2:12" ht="14.25" customHeight="1" x14ac:dyDescent="0.2">
      <c r="B45" s="1313"/>
      <c r="C45" s="1305"/>
      <c r="D45" s="1011" t="s">
        <v>704</v>
      </c>
      <c r="E45" s="556">
        <v>25.94</v>
      </c>
      <c r="F45" s="556">
        <v>25.44</v>
      </c>
      <c r="G45" s="556">
        <v>26.7</v>
      </c>
      <c r="H45" s="793"/>
    </row>
    <row r="46" spans="2:12" ht="12" customHeight="1" x14ac:dyDescent="0.2">
      <c r="B46" s="1313"/>
      <c r="C46" s="1305"/>
      <c r="D46" s="1011">
        <v>108</v>
      </c>
      <c r="E46" s="556">
        <v>0.09</v>
      </c>
      <c r="F46" s="556">
        <v>0.09</v>
      </c>
      <c r="G46" s="556">
        <v>0.09</v>
      </c>
      <c r="H46" s="793"/>
    </row>
    <row r="47" spans="2:12" ht="12.75" x14ac:dyDescent="0.2">
      <c r="B47" s="1313"/>
      <c r="C47" s="1305"/>
      <c r="D47" s="1011">
        <v>109</v>
      </c>
      <c r="E47" s="556">
        <v>7.0000000000000007E-2</v>
      </c>
      <c r="F47" s="556">
        <v>7.0000000000000007E-2</v>
      </c>
      <c r="G47" s="556">
        <v>0.06</v>
      </c>
      <c r="H47" s="793"/>
    </row>
    <row r="48" spans="2:12" ht="12.75" x14ac:dyDescent="0.2">
      <c r="B48" s="1313"/>
      <c r="C48" s="1305"/>
      <c r="D48" s="1011">
        <v>112</v>
      </c>
      <c r="E48" s="556">
        <v>0.1</v>
      </c>
      <c r="F48" s="556">
        <v>0.1</v>
      </c>
      <c r="G48" s="556">
        <v>0.1</v>
      </c>
      <c r="H48" s="793"/>
    </row>
    <row r="49" spans="2:11" ht="12.75" x14ac:dyDescent="0.2">
      <c r="B49" s="1313"/>
      <c r="C49" s="1305"/>
      <c r="D49" s="1011">
        <v>115</v>
      </c>
      <c r="E49" s="556">
        <v>0.06</v>
      </c>
      <c r="F49" s="556">
        <v>0.09</v>
      </c>
      <c r="G49" s="556">
        <v>0.05</v>
      </c>
      <c r="H49" s="793"/>
    </row>
    <row r="50" spans="2:11" ht="13.5" thickBot="1" x14ac:dyDescent="0.25">
      <c r="B50" s="1313"/>
      <c r="C50" s="1306"/>
      <c r="D50" s="1013">
        <v>123</v>
      </c>
      <c r="E50" s="561">
        <v>0.153</v>
      </c>
      <c r="F50" s="561">
        <v>0.17</v>
      </c>
      <c r="G50" s="561">
        <v>0.16</v>
      </c>
      <c r="H50" s="1014"/>
    </row>
    <row r="51" spans="2:11" ht="15.75" customHeight="1" x14ac:dyDescent="0.2">
      <c r="B51" s="1313"/>
      <c r="C51" s="1304">
        <v>21</v>
      </c>
      <c r="D51" s="1008" t="s">
        <v>176</v>
      </c>
      <c r="E51" s="554">
        <v>2.31</v>
      </c>
      <c r="F51" s="554">
        <v>3.18</v>
      </c>
      <c r="G51" s="554">
        <v>3.79</v>
      </c>
      <c r="H51" s="1010"/>
    </row>
    <row r="52" spans="2:11" ht="12.75" x14ac:dyDescent="0.2">
      <c r="B52" s="1313"/>
      <c r="C52" s="1305"/>
      <c r="D52" s="1011" t="s">
        <v>180</v>
      </c>
      <c r="E52" s="556">
        <v>3.0000000000000001E-3</v>
      </c>
      <c r="F52" s="556">
        <v>3.0000000000000001E-3</v>
      </c>
      <c r="G52" s="556">
        <v>3.0000000000000001E-3</v>
      </c>
      <c r="H52" s="793"/>
    </row>
    <row r="53" spans="2:11" ht="12.75" x14ac:dyDescent="0.2">
      <c r="B53" s="1313"/>
      <c r="C53" s="1305"/>
      <c r="D53" s="1011" t="s">
        <v>182</v>
      </c>
      <c r="E53" s="1015">
        <v>2.4</v>
      </c>
      <c r="F53" s="1015">
        <v>2.0699999999999998</v>
      </c>
      <c r="G53" s="1015">
        <v>1.7</v>
      </c>
      <c r="H53" s="793"/>
    </row>
    <row r="54" spans="2:11" ht="12.75" x14ac:dyDescent="0.2">
      <c r="B54" s="1313"/>
      <c r="C54" s="1305"/>
      <c r="D54" s="1011" t="s">
        <v>177</v>
      </c>
      <c r="E54" s="1015">
        <v>0.75</v>
      </c>
      <c r="F54" s="1015">
        <v>0.77</v>
      </c>
      <c r="G54" s="1015">
        <v>0.79</v>
      </c>
      <c r="H54" s="793"/>
    </row>
    <row r="55" spans="2:11" ht="12.75" x14ac:dyDescent="0.2">
      <c r="B55" s="1313"/>
      <c r="C55" s="1305"/>
      <c r="D55" s="1011" t="s">
        <v>178</v>
      </c>
      <c r="E55" s="556">
        <v>3.15</v>
      </c>
      <c r="F55" s="556">
        <v>3.74</v>
      </c>
      <c r="G55" s="556">
        <v>3.87</v>
      </c>
      <c r="H55" s="793"/>
    </row>
    <row r="56" spans="2:11" ht="12.75" x14ac:dyDescent="0.2">
      <c r="B56" s="1313"/>
      <c r="C56" s="1305"/>
      <c r="D56" s="1011" t="s">
        <v>179</v>
      </c>
      <c r="E56" s="556">
        <v>3.18</v>
      </c>
      <c r="F56" s="556">
        <v>3.52</v>
      </c>
      <c r="G56" s="556">
        <v>3.49</v>
      </c>
      <c r="H56" s="793"/>
    </row>
    <row r="57" spans="2:11" ht="12.75" customHeight="1" x14ac:dyDescent="0.2">
      <c r="B57" s="1313"/>
      <c r="C57" s="1305"/>
      <c r="D57" s="1011" t="s">
        <v>705</v>
      </c>
      <c r="E57" s="1016">
        <v>0.7</v>
      </c>
      <c r="F57" s="1016">
        <v>1.01</v>
      </c>
      <c r="G57" s="1016">
        <v>0.95</v>
      </c>
      <c r="H57" s="1017"/>
    </row>
    <row r="58" spans="2:11" ht="12.75" x14ac:dyDescent="0.2">
      <c r="B58" s="1313"/>
      <c r="C58" s="1305"/>
      <c r="D58" s="1011" t="s">
        <v>706</v>
      </c>
      <c r="E58" s="1015">
        <v>0.14000000000000001</v>
      </c>
      <c r="F58" s="1015">
        <v>0.12</v>
      </c>
      <c r="G58" s="1015">
        <v>0.11</v>
      </c>
      <c r="H58" s="793"/>
    </row>
    <row r="59" spans="2:11" ht="12.75" x14ac:dyDescent="0.2">
      <c r="B59" s="1313"/>
      <c r="C59" s="1305"/>
      <c r="D59" s="1011" t="s">
        <v>697</v>
      </c>
      <c r="E59" s="1015">
        <v>0</v>
      </c>
      <c r="F59" s="1015">
        <v>0</v>
      </c>
      <c r="G59" s="1015">
        <v>0</v>
      </c>
      <c r="H59" s="793"/>
      <c r="J59" s="515"/>
      <c r="K59" s="515"/>
    </row>
    <row r="60" spans="2:11" ht="12.75" x14ac:dyDescent="0.2">
      <c r="B60" s="1313"/>
      <c r="C60" s="1305"/>
      <c r="D60" s="1011" t="s">
        <v>681</v>
      </c>
      <c r="E60" s="1015">
        <v>0.11</v>
      </c>
      <c r="F60" s="1015">
        <v>0.15</v>
      </c>
      <c r="G60" s="1015">
        <v>0.1</v>
      </c>
      <c r="H60" s="793"/>
    </row>
    <row r="61" spans="2:11" ht="12.75" x14ac:dyDescent="0.2">
      <c r="B61" s="1313"/>
      <c r="C61" s="1305"/>
      <c r="D61" s="1011" t="s">
        <v>707</v>
      </c>
      <c r="E61" s="1015">
        <v>4.0000000000000001E-3</v>
      </c>
      <c r="F61" s="1015">
        <v>0.01</v>
      </c>
      <c r="G61" s="1015">
        <v>4.0000000000000001E-3</v>
      </c>
      <c r="H61" s="793"/>
    </row>
    <row r="62" spans="2:11" ht="13.5" thickBot="1" x14ac:dyDescent="0.25">
      <c r="B62" s="1313"/>
      <c r="C62" s="1306"/>
      <c r="D62" s="1013" t="s">
        <v>708</v>
      </c>
      <c r="E62" s="1018">
        <v>0.45</v>
      </c>
      <c r="F62" s="1018">
        <v>0.68</v>
      </c>
      <c r="G62" s="1018">
        <v>0.49</v>
      </c>
      <c r="H62" s="1014"/>
    </row>
    <row r="63" spans="2:11" ht="15" customHeight="1" x14ac:dyDescent="0.2">
      <c r="B63" s="1313"/>
      <c r="C63" s="1304">
        <v>81</v>
      </c>
      <c r="D63" s="1008" t="s">
        <v>709</v>
      </c>
      <c r="E63" s="554">
        <v>0</v>
      </c>
      <c r="F63" s="554">
        <v>0</v>
      </c>
      <c r="G63" s="554">
        <v>0</v>
      </c>
      <c r="H63" s="1010" t="s">
        <v>237</v>
      </c>
    </row>
    <row r="64" spans="2:11" ht="12.75" x14ac:dyDescent="0.2">
      <c r="B64" s="1313"/>
      <c r="C64" s="1305"/>
      <c r="D64" s="1011" t="s">
        <v>710</v>
      </c>
      <c r="E64" s="556">
        <v>0</v>
      </c>
      <c r="F64" s="556">
        <v>0</v>
      </c>
      <c r="G64" s="556">
        <v>0</v>
      </c>
      <c r="H64" s="611" t="s">
        <v>237</v>
      </c>
    </row>
    <row r="65" spans="2:8" ht="12.75" x14ac:dyDescent="0.2">
      <c r="B65" s="1313"/>
      <c r="C65" s="1305"/>
      <c r="D65" s="1011" t="s">
        <v>711</v>
      </c>
      <c r="E65" s="556">
        <v>0</v>
      </c>
      <c r="F65" s="556">
        <v>0</v>
      </c>
      <c r="G65" s="556">
        <v>0</v>
      </c>
      <c r="H65" s="611" t="s">
        <v>237</v>
      </c>
    </row>
    <row r="66" spans="2:8" ht="12.75" x14ac:dyDescent="0.2">
      <c r="B66" s="1313"/>
      <c r="C66" s="1305"/>
      <c r="D66" s="1011" t="s">
        <v>712</v>
      </c>
      <c r="E66" s="556">
        <v>0</v>
      </c>
      <c r="F66" s="556">
        <v>0</v>
      </c>
      <c r="G66" s="556">
        <v>0</v>
      </c>
      <c r="H66" s="611" t="s">
        <v>237</v>
      </c>
    </row>
    <row r="67" spans="2:8" ht="12.75" x14ac:dyDescent="0.2">
      <c r="B67" s="1313"/>
      <c r="C67" s="1305"/>
      <c r="D67" s="1011" t="s">
        <v>713</v>
      </c>
      <c r="E67" s="556">
        <v>0</v>
      </c>
      <c r="F67" s="556">
        <v>0</v>
      </c>
      <c r="G67" s="556">
        <v>0</v>
      </c>
      <c r="H67" s="611" t="s">
        <v>237</v>
      </c>
    </row>
    <row r="68" spans="2:8" ht="12.75" x14ac:dyDescent="0.2">
      <c r="B68" s="1313"/>
      <c r="C68" s="1305"/>
      <c r="D68" s="1011" t="s">
        <v>714</v>
      </c>
      <c r="E68" s="556">
        <v>0</v>
      </c>
      <c r="F68" s="556">
        <v>0</v>
      </c>
      <c r="G68" s="556">
        <v>0</v>
      </c>
      <c r="H68" s="611" t="s">
        <v>237</v>
      </c>
    </row>
    <row r="69" spans="2:8" ht="12.75" x14ac:dyDescent="0.2">
      <c r="B69" s="1313"/>
      <c r="C69" s="1305"/>
      <c r="D69" s="1011" t="s">
        <v>715</v>
      </c>
      <c r="E69" s="556">
        <v>1.79</v>
      </c>
      <c r="F69" s="556">
        <v>1.58</v>
      </c>
      <c r="G69" s="556">
        <v>1.46</v>
      </c>
      <c r="H69" s="611"/>
    </row>
    <row r="70" spans="2:8" ht="12.75" x14ac:dyDescent="0.2">
      <c r="B70" s="1313"/>
      <c r="C70" s="1305"/>
      <c r="D70" s="1011" t="s">
        <v>716</v>
      </c>
      <c r="E70" s="556">
        <v>0</v>
      </c>
      <c r="F70" s="556">
        <v>0</v>
      </c>
      <c r="G70" s="556">
        <v>0</v>
      </c>
      <c r="H70" s="611" t="s">
        <v>237</v>
      </c>
    </row>
    <row r="71" spans="2:8" ht="12.75" x14ac:dyDescent="0.2">
      <c r="B71" s="1313"/>
      <c r="C71" s="1305"/>
      <c r="D71" s="1011" t="s">
        <v>717</v>
      </c>
      <c r="E71" s="556">
        <v>0</v>
      </c>
      <c r="F71" s="556">
        <v>0</v>
      </c>
      <c r="G71" s="556">
        <v>0</v>
      </c>
      <c r="H71" s="611" t="s">
        <v>237</v>
      </c>
    </row>
    <row r="72" spans="2:8" ht="12.75" x14ac:dyDescent="0.2">
      <c r="B72" s="1313"/>
      <c r="C72" s="1305"/>
      <c r="D72" s="1011" t="s">
        <v>718</v>
      </c>
      <c r="E72" s="556">
        <v>0</v>
      </c>
      <c r="F72" s="556">
        <v>0</v>
      </c>
      <c r="G72" s="556">
        <v>0</v>
      </c>
      <c r="H72" s="611" t="s">
        <v>237</v>
      </c>
    </row>
    <row r="73" spans="2:8" ht="12.75" x14ac:dyDescent="0.2">
      <c r="B73" s="1313"/>
      <c r="C73" s="1305"/>
      <c r="D73" s="1011" t="s">
        <v>719</v>
      </c>
      <c r="E73" s="556">
        <v>0</v>
      </c>
      <c r="F73" s="556">
        <v>0</v>
      </c>
      <c r="G73" s="556">
        <v>0</v>
      </c>
      <c r="H73" s="611" t="s">
        <v>237</v>
      </c>
    </row>
    <row r="74" spans="2:8" ht="12.75" x14ac:dyDescent="0.2">
      <c r="B74" s="1313"/>
      <c r="C74" s="1305"/>
      <c r="D74" s="1011" t="s">
        <v>720</v>
      </c>
      <c r="E74" s="556">
        <v>0</v>
      </c>
      <c r="F74" s="556">
        <v>0</v>
      </c>
      <c r="G74" s="556">
        <v>0</v>
      </c>
      <c r="H74" s="611" t="s">
        <v>237</v>
      </c>
    </row>
    <row r="75" spans="2:8" ht="12.75" x14ac:dyDescent="0.2">
      <c r="B75" s="1313"/>
      <c r="C75" s="1305"/>
      <c r="D75" s="1011" t="s">
        <v>721</v>
      </c>
      <c r="E75" s="556">
        <v>3.17</v>
      </c>
      <c r="F75" s="556">
        <v>3.02</v>
      </c>
      <c r="G75" s="556">
        <v>2.56</v>
      </c>
      <c r="H75" s="793"/>
    </row>
    <row r="76" spans="2:8" ht="12.75" x14ac:dyDescent="0.2">
      <c r="B76" s="1313"/>
      <c r="C76" s="1305"/>
      <c r="D76" s="1011" t="s">
        <v>722</v>
      </c>
      <c r="E76" s="556">
        <v>0</v>
      </c>
      <c r="F76" s="556">
        <v>0</v>
      </c>
      <c r="G76" s="556">
        <v>0</v>
      </c>
      <c r="H76" s="611" t="s">
        <v>237</v>
      </c>
    </row>
    <row r="77" spans="2:8" ht="12.75" x14ac:dyDescent="0.2">
      <c r="B77" s="1313"/>
      <c r="C77" s="1305"/>
      <c r="D77" s="1011" t="s">
        <v>723</v>
      </c>
      <c r="E77" s="556">
        <v>0</v>
      </c>
      <c r="F77" s="556">
        <v>0</v>
      </c>
      <c r="G77" s="556">
        <v>0</v>
      </c>
      <c r="H77" s="793"/>
    </row>
    <row r="78" spans="2:8" ht="12.75" x14ac:dyDescent="0.2">
      <c r="B78" s="1313"/>
      <c r="C78" s="1305"/>
      <c r="D78" s="1011" t="s">
        <v>724</v>
      </c>
      <c r="E78" s="556">
        <v>0</v>
      </c>
      <c r="F78" s="556">
        <v>0</v>
      </c>
      <c r="G78" s="556">
        <v>0</v>
      </c>
      <c r="H78" s="611" t="s">
        <v>237</v>
      </c>
    </row>
    <row r="79" spans="2:8" ht="12.75" x14ac:dyDescent="0.2">
      <c r="B79" s="1313"/>
      <c r="C79" s="1305"/>
      <c r="D79" s="1011" t="s">
        <v>725</v>
      </c>
      <c r="E79" s="556">
        <v>0</v>
      </c>
      <c r="F79" s="556">
        <v>0</v>
      </c>
      <c r="G79" s="556">
        <v>0</v>
      </c>
      <c r="H79" s="793"/>
    </row>
    <row r="80" spans="2:8" ht="12.75" x14ac:dyDescent="0.2">
      <c r="B80" s="1313"/>
      <c r="C80" s="1305"/>
      <c r="D80" s="1011" t="s">
        <v>726</v>
      </c>
      <c r="E80" s="556">
        <v>0</v>
      </c>
      <c r="F80" s="556">
        <v>0</v>
      </c>
      <c r="G80" s="556">
        <v>0</v>
      </c>
      <c r="H80" s="611" t="s">
        <v>237</v>
      </c>
    </row>
    <row r="81" spans="2:8" ht="12.75" customHeight="1" x14ac:dyDescent="0.2">
      <c r="B81" s="1313"/>
      <c r="C81" s="1305"/>
      <c r="D81" s="1011" t="s">
        <v>727</v>
      </c>
      <c r="E81" s="556">
        <v>3.89</v>
      </c>
      <c r="F81" s="556">
        <v>5.44</v>
      </c>
      <c r="G81" s="556">
        <v>4.97</v>
      </c>
      <c r="H81" s="1017"/>
    </row>
    <row r="82" spans="2:8" ht="13.5" thickBot="1" x14ac:dyDescent="0.25">
      <c r="B82" s="1313"/>
      <c r="C82" s="1305"/>
      <c r="D82" s="1011" t="s">
        <v>728</v>
      </c>
      <c r="E82" s="556">
        <v>0</v>
      </c>
      <c r="F82" s="556">
        <v>0</v>
      </c>
      <c r="G82" s="556">
        <v>0</v>
      </c>
      <c r="H82" s="793" t="s">
        <v>729</v>
      </c>
    </row>
    <row r="83" spans="2:8" ht="15" customHeight="1" x14ac:dyDescent="0.2">
      <c r="B83" s="1313"/>
      <c r="C83" s="1304">
        <v>105</v>
      </c>
      <c r="D83" s="1008" t="s">
        <v>51</v>
      </c>
      <c r="E83" s="554">
        <v>0.59</v>
      </c>
      <c r="F83" s="554">
        <v>0.63</v>
      </c>
      <c r="G83" s="554">
        <v>0.55000000000000004</v>
      </c>
      <c r="H83" s="1010"/>
    </row>
    <row r="84" spans="2:8" ht="13.5" thickBot="1" x14ac:dyDescent="0.25">
      <c r="B84" s="1313"/>
      <c r="C84" s="1306"/>
      <c r="D84" s="1013" t="s">
        <v>52</v>
      </c>
      <c r="E84" s="561">
        <v>4.1399999999999997</v>
      </c>
      <c r="F84" s="561">
        <v>4.0199999999999996</v>
      </c>
      <c r="G84" s="561">
        <v>4.05</v>
      </c>
      <c r="H84" s="1014"/>
    </row>
    <row r="85" spans="2:8" ht="15.75" x14ac:dyDescent="0.2">
      <c r="B85" s="1461"/>
      <c r="C85" s="1145" t="s">
        <v>730</v>
      </c>
      <c r="D85" s="1019" t="s">
        <v>508</v>
      </c>
      <c r="E85" s="1009">
        <v>0.03</v>
      </c>
      <c r="F85" s="1009">
        <v>0.05</v>
      </c>
      <c r="G85" s="1009">
        <v>0.04</v>
      </c>
      <c r="H85" s="389"/>
    </row>
    <row r="86" spans="2:8" ht="15.75" x14ac:dyDescent="0.2">
      <c r="B86" s="1461"/>
      <c r="C86" s="1170"/>
      <c r="D86" s="1020" t="s">
        <v>731</v>
      </c>
      <c r="E86" s="556">
        <v>0.23</v>
      </c>
      <c r="F86" s="556">
        <v>0.21</v>
      </c>
      <c r="G86" s="556">
        <v>0.22</v>
      </c>
      <c r="H86" s="500"/>
    </row>
    <row r="87" spans="2:8" ht="15.75" x14ac:dyDescent="0.2">
      <c r="B87" s="1461"/>
      <c r="C87" s="1170"/>
      <c r="D87" s="1020" t="s">
        <v>732</v>
      </c>
      <c r="E87" s="556">
        <v>2.6</v>
      </c>
      <c r="F87" s="556">
        <v>2.74</v>
      </c>
      <c r="G87" s="556">
        <v>2.63</v>
      </c>
      <c r="H87" s="500"/>
    </row>
    <row r="88" spans="2:8" ht="15.75" x14ac:dyDescent="0.2">
      <c r="B88" s="1461"/>
      <c r="C88" s="1170"/>
      <c r="D88" s="1020" t="s">
        <v>733</v>
      </c>
      <c r="E88" s="1021">
        <v>0</v>
      </c>
      <c r="F88" s="1021">
        <v>0</v>
      </c>
      <c r="G88" s="1021">
        <v>0</v>
      </c>
      <c r="H88" s="500" t="s">
        <v>734</v>
      </c>
    </row>
    <row r="89" spans="2:8" ht="15.75" x14ac:dyDescent="0.2">
      <c r="B89" s="1461"/>
      <c r="C89" s="1170"/>
      <c r="D89" s="1020" t="s">
        <v>735</v>
      </c>
      <c r="E89" s="1021">
        <v>0</v>
      </c>
      <c r="F89" s="1021">
        <v>0</v>
      </c>
      <c r="G89" s="1021">
        <v>0</v>
      </c>
      <c r="H89" s="500" t="s">
        <v>734</v>
      </c>
    </row>
    <row r="90" spans="2:8" ht="15.75" x14ac:dyDescent="0.2">
      <c r="B90" s="1461"/>
      <c r="C90" s="1170"/>
      <c r="D90" s="1020" t="s">
        <v>736</v>
      </c>
      <c r="E90" s="1021">
        <v>2.33</v>
      </c>
      <c r="F90" s="1021">
        <v>2.36</v>
      </c>
      <c r="G90" s="1021">
        <v>2.2799999999999998</v>
      </c>
      <c r="H90" s="500"/>
    </row>
    <row r="91" spans="2:8" ht="15.75" x14ac:dyDescent="0.2">
      <c r="B91" s="1461"/>
      <c r="C91" s="1170"/>
      <c r="D91" s="1020" t="s">
        <v>737</v>
      </c>
      <c r="E91" s="1021">
        <v>1.38</v>
      </c>
      <c r="F91" s="1021">
        <v>0.94</v>
      </c>
      <c r="G91" s="1021">
        <v>0.73</v>
      </c>
      <c r="H91" s="500"/>
    </row>
    <row r="92" spans="2:8" ht="16.5" thickBot="1" x14ac:dyDescent="0.25">
      <c r="B92" s="1461"/>
      <c r="C92" s="1170"/>
      <c r="D92" s="1020" t="s">
        <v>738</v>
      </c>
      <c r="E92" s="558">
        <v>0.06</v>
      </c>
      <c r="F92" s="558">
        <v>0.1</v>
      </c>
      <c r="G92" s="558">
        <v>0.09</v>
      </c>
      <c r="H92" s="500"/>
    </row>
    <row r="93" spans="2:8" ht="15.75" x14ac:dyDescent="0.2">
      <c r="B93" s="1461"/>
      <c r="C93" s="1160" t="s">
        <v>739</v>
      </c>
      <c r="D93" s="1022" t="s">
        <v>740</v>
      </c>
      <c r="E93" s="1023">
        <v>0</v>
      </c>
      <c r="F93" s="1023">
        <v>0</v>
      </c>
      <c r="G93" s="1023">
        <v>0</v>
      </c>
      <c r="H93" s="500" t="s">
        <v>325</v>
      </c>
    </row>
    <row r="94" spans="2:8" ht="15.75" x14ac:dyDescent="0.2">
      <c r="B94" s="1461"/>
      <c r="C94" s="1170"/>
      <c r="D94" s="1020" t="s">
        <v>741</v>
      </c>
      <c r="E94" s="1009">
        <v>6.4</v>
      </c>
      <c r="F94" s="1009">
        <v>9.24</v>
      </c>
      <c r="G94" s="1009">
        <v>9.0399999999999991</v>
      </c>
      <c r="H94" s="500"/>
    </row>
    <row r="95" spans="2:8" ht="15.75" x14ac:dyDescent="0.2">
      <c r="B95" s="1461"/>
      <c r="C95" s="1170"/>
      <c r="D95" s="1020" t="s">
        <v>742</v>
      </c>
      <c r="E95" s="1009">
        <v>0.18</v>
      </c>
      <c r="F95" s="1009">
        <v>0.14000000000000001</v>
      </c>
      <c r="G95" s="1009">
        <v>4.0000000000000001E-3</v>
      </c>
      <c r="H95" s="500"/>
    </row>
    <row r="96" spans="2:8" ht="16.5" thickBot="1" x14ac:dyDescent="0.25">
      <c r="B96" s="1461"/>
      <c r="C96" s="1170"/>
      <c r="D96" s="1020" t="s">
        <v>743</v>
      </c>
      <c r="E96" s="1021">
        <v>0</v>
      </c>
      <c r="F96" s="1021">
        <v>0</v>
      </c>
      <c r="G96" s="1021">
        <v>0</v>
      </c>
      <c r="H96" s="500" t="s">
        <v>325</v>
      </c>
    </row>
    <row r="97" spans="2:8" ht="15.75" x14ac:dyDescent="0.2">
      <c r="B97" s="1461"/>
      <c r="C97" s="1160" t="s">
        <v>744</v>
      </c>
      <c r="D97" s="1022" t="s">
        <v>745</v>
      </c>
      <c r="E97" s="1023">
        <v>0.36699999999999999</v>
      </c>
      <c r="F97" s="1023">
        <v>0.439</v>
      </c>
      <c r="G97" s="1023">
        <v>0.52</v>
      </c>
      <c r="H97" s="500"/>
    </row>
    <row r="98" spans="2:8" ht="15.75" x14ac:dyDescent="0.2">
      <c r="B98" s="1461"/>
      <c r="C98" s="1170"/>
      <c r="D98" s="1020" t="s">
        <v>746</v>
      </c>
      <c r="E98" s="1021">
        <v>0.246</v>
      </c>
      <c r="F98" s="1021">
        <v>0.26400000000000001</v>
      </c>
      <c r="G98" s="1021">
        <v>0.25</v>
      </c>
      <c r="H98" s="500"/>
    </row>
    <row r="99" spans="2:8" ht="15.75" x14ac:dyDescent="0.2">
      <c r="B99" s="1461"/>
      <c r="C99" s="1170"/>
      <c r="D99" s="1020" t="s">
        <v>747</v>
      </c>
      <c r="E99" s="1021">
        <v>0</v>
      </c>
      <c r="F99" s="1021">
        <v>0</v>
      </c>
      <c r="G99" s="1021">
        <v>0</v>
      </c>
      <c r="H99" s="500" t="s">
        <v>325</v>
      </c>
    </row>
    <row r="100" spans="2:8" ht="15.75" x14ac:dyDescent="0.2">
      <c r="B100" s="1461"/>
      <c r="C100" s="1170"/>
      <c r="D100" s="1020" t="s">
        <v>748</v>
      </c>
      <c r="E100" s="1021">
        <v>1.38</v>
      </c>
      <c r="F100" s="1021">
        <v>1.365</v>
      </c>
      <c r="G100" s="1021">
        <v>1.5</v>
      </c>
      <c r="H100" s="500"/>
    </row>
    <row r="101" spans="2:8" ht="15.75" x14ac:dyDescent="0.2">
      <c r="B101" s="1461"/>
      <c r="C101" s="1170"/>
      <c r="D101" s="1020" t="s">
        <v>749</v>
      </c>
      <c r="E101" s="1021">
        <v>0.88</v>
      </c>
      <c r="F101" s="1021">
        <v>0.88900000000000001</v>
      </c>
      <c r="G101" s="1021">
        <v>0.95</v>
      </c>
      <c r="H101" s="500"/>
    </row>
    <row r="102" spans="2:8" ht="15.75" x14ac:dyDescent="0.2">
      <c r="B102" s="1461"/>
      <c r="C102" s="1170"/>
      <c r="D102" s="1020" t="s">
        <v>750</v>
      </c>
      <c r="E102" s="1021">
        <v>0.14399999999999999</v>
      </c>
      <c r="F102" s="1021">
        <v>0.316</v>
      </c>
      <c r="G102" s="1021">
        <v>0.14000000000000001</v>
      </c>
      <c r="H102" s="500"/>
    </row>
    <row r="103" spans="2:8" ht="15.75" x14ac:dyDescent="0.2">
      <c r="B103" s="1461"/>
      <c r="C103" s="1170"/>
      <c r="D103" s="1020" t="s">
        <v>751</v>
      </c>
      <c r="E103" s="1021">
        <v>0.108</v>
      </c>
      <c r="F103" s="1021">
        <v>0.17499999999999999</v>
      </c>
      <c r="G103" s="1021">
        <v>0.153</v>
      </c>
      <c r="H103" s="500"/>
    </row>
    <row r="104" spans="2:8" ht="15.75" x14ac:dyDescent="0.2">
      <c r="B104" s="1461"/>
      <c r="C104" s="1170"/>
      <c r="D104" s="1020" t="s">
        <v>752</v>
      </c>
      <c r="E104" s="1021">
        <v>0.15</v>
      </c>
      <c r="F104" s="1021">
        <v>0.186</v>
      </c>
      <c r="G104" s="1021">
        <v>0.15</v>
      </c>
      <c r="H104" s="500"/>
    </row>
    <row r="105" spans="2:8" ht="15.75" x14ac:dyDescent="0.2">
      <c r="B105" s="1461"/>
      <c r="C105" s="1170"/>
      <c r="D105" s="1020" t="s">
        <v>753</v>
      </c>
      <c r="E105" s="1021">
        <v>8.8999999999999996E-2</v>
      </c>
      <c r="F105" s="1021">
        <v>0.108</v>
      </c>
      <c r="G105" s="1021">
        <v>0.13600000000000001</v>
      </c>
      <c r="H105" s="500"/>
    </row>
    <row r="106" spans="2:8" ht="15.75" x14ac:dyDescent="0.2">
      <c r="B106" s="1461"/>
      <c r="C106" s="1170"/>
      <c r="D106" s="1020" t="s">
        <v>754</v>
      </c>
      <c r="E106" s="1021">
        <v>1.9470000000000001</v>
      </c>
      <c r="F106" s="1021">
        <v>3.95</v>
      </c>
      <c r="G106" s="1021">
        <v>1.88</v>
      </c>
      <c r="H106" s="500"/>
    </row>
    <row r="107" spans="2:8" ht="15.75" x14ac:dyDescent="0.2">
      <c r="B107" s="1461"/>
      <c r="C107" s="1170"/>
      <c r="D107" s="1020" t="s">
        <v>755</v>
      </c>
      <c r="E107" s="1021">
        <v>2.95</v>
      </c>
      <c r="F107" s="1021">
        <v>3.24</v>
      </c>
      <c r="G107" s="1021">
        <v>4.03</v>
      </c>
      <c r="H107" s="500"/>
    </row>
    <row r="108" spans="2:8" ht="15.75" x14ac:dyDescent="0.2">
      <c r="B108" s="1461"/>
      <c r="C108" s="1170"/>
      <c r="D108" s="1020" t="s">
        <v>756</v>
      </c>
      <c r="E108" s="1021">
        <v>0.04</v>
      </c>
      <c r="F108" s="1021">
        <v>7.0000000000000007E-2</v>
      </c>
      <c r="G108" s="1021">
        <v>0.04</v>
      </c>
      <c r="H108" s="500"/>
    </row>
    <row r="109" spans="2:8" ht="15.75" x14ac:dyDescent="0.2">
      <c r="B109" s="1461"/>
      <c r="C109" s="1170"/>
      <c r="D109" s="1020" t="s">
        <v>757</v>
      </c>
      <c r="E109" s="1021">
        <v>2.4</v>
      </c>
      <c r="F109" s="1021">
        <v>2.34</v>
      </c>
      <c r="G109" s="1021">
        <v>2.39</v>
      </c>
      <c r="H109" s="500"/>
    </row>
    <row r="110" spans="2:8" ht="15.75" x14ac:dyDescent="0.2">
      <c r="B110" s="1461"/>
      <c r="C110" s="1170"/>
      <c r="D110" s="1020" t="s">
        <v>758</v>
      </c>
      <c r="E110" s="1021">
        <v>3.7</v>
      </c>
      <c r="F110" s="1021">
        <v>2.347</v>
      </c>
      <c r="G110" s="1021">
        <v>3.74</v>
      </c>
      <c r="H110" s="500"/>
    </row>
    <row r="111" spans="2:8" ht="15.75" x14ac:dyDescent="0.2">
      <c r="B111" s="1462"/>
      <c r="C111" s="1146"/>
      <c r="D111" s="1024" t="s">
        <v>457</v>
      </c>
      <c r="E111" s="1025">
        <v>0</v>
      </c>
      <c r="F111" s="1025">
        <v>0</v>
      </c>
      <c r="G111" s="1025">
        <v>0</v>
      </c>
      <c r="H111" s="1026" t="s">
        <v>734</v>
      </c>
    </row>
    <row r="112" spans="2:8" ht="15.75" customHeight="1" x14ac:dyDescent="0.2">
      <c r="B112" s="1463" t="s">
        <v>759</v>
      </c>
      <c r="C112" s="1464"/>
      <c r="D112" s="1464"/>
      <c r="E112" s="1027">
        <v>153.91</v>
      </c>
      <c r="F112" s="1027">
        <v>184.46</v>
      </c>
      <c r="G112" s="1027">
        <v>180.21</v>
      </c>
      <c r="H112" s="1028"/>
    </row>
    <row r="113" spans="2:14" ht="15.75" customHeight="1" x14ac:dyDescent="0.2">
      <c r="B113" s="1463" t="s">
        <v>760</v>
      </c>
      <c r="C113" s="1464"/>
      <c r="D113" s="1464"/>
      <c r="E113" s="1029"/>
      <c r="F113" s="1029"/>
      <c r="G113" s="1029"/>
      <c r="H113" s="1030"/>
    </row>
    <row r="114" spans="2:14" ht="12.75" x14ac:dyDescent="0.2">
      <c r="B114" s="1463" t="s">
        <v>761</v>
      </c>
      <c r="C114" s="1464"/>
      <c r="D114" s="1464"/>
      <c r="E114" s="1031">
        <v>24.56</v>
      </c>
      <c r="F114" s="1031">
        <v>35.33</v>
      </c>
      <c r="G114" s="1031">
        <v>34.590000000000003</v>
      </c>
      <c r="H114" s="890"/>
    </row>
    <row r="115" spans="2:14" ht="16.5" thickBot="1" x14ac:dyDescent="0.25">
      <c r="B115" s="1032"/>
      <c r="C115" s="1032"/>
      <c r="D115" s="1465" t="s">
        <v>762</v>
      </c>
      <c r="E115" s="1466"/>
      <c r="F115" s="1467"/>
      <c r="G115" s="1033"/>
      <c r="H115" s="1034"/>
    </row>
    <row r="116" spans="2:14" ht="13.7" customHeight="1" x14ac:dyDescent="0.2">
      <c r="B116" s="1035"/>
      <c r="C116" s="1036"/>
      <c r="D116" s="1037" t="s">
        <v>763</v>
      </c>
      <c r="E116" s="1038">
        <v>12.25</v>
      </c>
      <c r="F116" s="1038">
        <v>12.38</v>
      </c>
      <c r="G116" s="1038">
        <v>11.9</v>
      </c>
      <c r="H116" s="1039"/>
    </row>
    <row r="117" spans="2:14" ht="13.7" customHeight="1" x14ac:dyDescent="0.2">
      <c r="B117" s="1035"/>
      <c r="C117" s="1040" t="s">
        <v>764</v>
      </c>
      <c r="D117" s="298" t="s">
        <v>765</v>
      </c>
      <c r="E117" s="1041">
        <v>13.84</v>
      </c>
      <c r="F117" s="1041">
        <v>14.12</v>
      </c>
      <c r="G117" s="1041">
        <v>14.64</v>
      </c>
      <c r="H117" s="1042" t="s">
        <v>766</v>
      </c>
    </row>
    <row r="118" spans="2:14" ht="13.7" customHeight="1" thickBot="1" x14ac:dyDescent="0.25">
      <c r="B118" s="1035"/>
      <c r="C118" s="1043"/>
      <c r="D118" s="1044" t="s">
        <v>576</v>
      </c>
      <c r="E118" s="1045">
        <f>E116+E117</f>
        <v>26.09</v>
      </c>
      <c r="F118" s="1045">
        <f>F116+F117</f>
        <v>26.5</v>
      </c>
      <c r="G118" s="1045">
        <f>G116+G117</f>
        <v>26.54</v>
      </c>
      <c r="H118" s="1046"/>
    </row>
    <row r="119" spans="2:14" ht="12.75" x14ac:dyDescent="0.2">
      <c r="B119" s="1468" t="s">
        <v>767</v>
      </c>
      <c r="C119" s="1468"/>
      <c r="D119" s="1468"/>
      <c r="E119" s="1468"/>
      <c r="F119" s="1468"/>
      <c r="G119" s="1468"/>
      <c r="H119" s="1468"/>
      <c r="I119" s="1468"/>
    </row>
    <row r="120" spans="2:14" customFormat="1" ht="21.75" customHeight="1" x14ac:dyDescent="0.25">
      <c r="B120" s="1296" t="s">
        <v>414</v>
      </c>
      <c r="C120" s="1296"/>
      <c r="D120" s="1296"/>
      <c r="E120" s="1296"/>
      <c r="F120" s="1296"/>
      <c r="G120" s="1296"/>
      <c r="H120" s="1296"/>
      <c r="I120" s="1296"/>
      <c r="J120" s="1296"/>
      <c r="K120" s="1296"/>
      <c r="L120" s="1296"/>
      <c r="M120" s="1296"/>
      <c r="N120" s="1296"/>
    </row>
    <row r="121" spans="2:14" customFormat="1" ht="15.95" customHeight="1" x14ac:dyDescent="0.25">
      <c r="B121" s="1296" t="s">
        <v>415</v>
      </c>
      <c r="C121" s="1296"/>
      <c r="D121" s="1296"/>
      <c r="E121" s="1296"/>
      <c r="F121" s="1296"/>
      <c r="G121" s="1296"/>
      <c r="H121" s="1296"/>
      <c r="I121" s="1296"/>
      <c r="J121" s="1296"/>
      <c r="K121" s="1296"/>
      <c r="L121" s="1296"/>
      <c r="M121" s="1296"/>
      <c r="N121" s="1296"/>
    </row>
    <row r="122" spans="2:14" customFormat="1" ht="9.75" customHeight="1" x14ac:dyDescent="0.25">
      <c r="B122" s="589"/>
      <c r="C122" s="589"/>
      <c r="D122" s="589"/>
      <c r="E122" s="589"/>
      <c r="F122" s="589"/>
      <c r="G122" s="589"/>
      <c r="H122" s="589"/>
      <c r="I122" s="589"/>
      <c r="J122" s="589"/>
      <c r="K122" s="589"/>
      <c r="L122" s="589"/>
      <c r="M122" s="589"/>
    </row>
    <row r="123" spans="2:14" customFormat="1" ht="12.75" customHeight="1" x14ac:dyDescent="0.25">
      <c r="B123" s="1408" t="s">
        <v>559</v>
      </c>
      <c r="C123" s="1408"/>
      <c r="D123" s="589"/>
      <c r="E123" s="589"/>
      <c r="F123" s="589"/>
      <c r="G123" s="589"/>
      <c r="H123" s="589"/>
      <c r="I123" s="589"/>
      <c r="J123" s="589"/>
      <c r="K123" s="589"/>
      <c r="L123" s="589"/>
      <c r="M123" s="589"/>
    </row>
  </sheetData>
  <mergeCells count="43">
    <mergeCell ref="B123:C123"/>
    <mergeCell ref="B93:B96"/>
    <mergeCell ref="C93:C96"/>
    <mergeCell ref="B97:B111"/>
    <mergeCell ref="C97:C111"/>
    <mergeCell ref="B112:D112"/>
    <mergeCell ref="B113:D113"/>
    <mergeCell ref="B114:D114"/>
    <mergeCell ref="D115:F115"/>
    <mergeCell ref="B119:I119"/>
    <mergeCell ref="B120:N120"/>
    <mergeCell ref="B121:N121"/>
    <mergeCell ref="B63:B82"/>
    <mergeCell ref="C63:C82"/>
    <mergeCell ref="B83:B84"/>
    <mergeCell ref="C83:C84"/>
    <mergeCell ref="B85:B92"/>
    <mergeCell ref="C85:C92"/>
    <mergeCell ref="B39:B43"/>
    <mergeCell ref="C39:C43"/>
    <mergeCell ref="B44:B50"/>
    <mergeCell ref="C44:C50"/>
    <mergeCell ref="B51:B62"/>
    <mergeCell ref="C51:C62"/>
    <mergeCell ref="B14:B21"/>
    <mergeCell ref="C14:C21"/>
    <mergeCell ref="B22:B33"/>
    <mergeCell ref="C22:C33"/>
    <mergeCell ref="B34:B38"/>
    <mergeCell ref="C34:C38"/>
    <mergeCell ref="C8:H8"/>
    <mergeCell ref="C9:H9"/>
    <mergeCell ref="B10:B13"/>
    <mergeCell ref="C10:C13"/>
    <mergeCell ref="D10:D13"/>
    <mergeCell ref="E10:G12"/>
    <mergeCell ref="H10:H13"/>
    <mergeCell ref="C7:H7"/>
    <mergeCell ref="E1:H1"/>
    <mergeCell ref="E2:H2"/>
    <mergeCell ref="E3:H3"/>
    <mergeCell ref="E4:H4"/>
    <mergeCell ref="E5:H5"/>
  </mergeCells>
  <pageMargins left="0.98425196850393704" right="0.39370078740157483" top="0.59055118110236227" bottom="0.39370078740157483" header="0.51181102362204722" footer="0.51181102362204722"/>
  <pageSetup paperSize="9" scale="85" orientation="portrait" r:id="rId1"/>
  <headerFooter alignWithMargins="0">
    <oddFooter>&amp;R&amp;P</oddFooter>
  </headerFooter>
  <rowBreaks count="1" manualBreakCount="1">
    <brk id="6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zoomScale="90" zoomScaleNormal="100" zoomScaleSheetLayoutView="90" workbookViewId="0">
      <selection activeCell="F7" sqref="F7"/>
    </sheetView>
  </sheetViews>
  <sheetFormatPr defaultRowHeight="12.75" x14ac:dyDescent="0.2"/>
  <cols>
    <col min="1" max="1" width="5.7109375" style="501" customWidth="1"/>
    <col min="2" max="2" width="56.140625" style="501" customWidth="1"/>
    <col min="3" max="4" width="13.7109375" style="501" customWidth="1"/>
    <col min="5" max="5" width="10.42578125" style="501" customWidth="1"/>
    <col min="6" max="6" width="14" style="501" customWidth="1"/>
    <col min="7" max="7" width="11" style="501" customWidth="1"/>
    <col min="8" max="8" width="11.140625" style="501" customWidth="1"/>
    <col min="9" max="226" width="9.140625" style="501"/>
    <col min="227" max="227" width="5.7109375" style="501" customWidth="1"/>
    <col min="228" max="228" width="54.28515625" style="501" customWidth="1"/>
    <col min="229" max="230" width="13.7109375" style="501" customWidth="1"/>
    <col min="231" max="231" width="10.42578125" style="501" customWidth="1"/>
    <col min="232" max="232" width="14" style="501" customWidth="1"/>
    <col min="233" max="233" width="11" style="501" customWidth="1"/>
    <col min="234" max="234" width="11.140625" style="501" customWidth="1"/>
    <col min="235" max="482" width="9.140625" style="501"/>
    <col min="483" max="483" width="5.7109375" style="501" customWidth="1"/>
    <col min="484" max="484" width="54.28515625" style="501" customWidth="1"/>
    <col min="485" max="486" width="13.7109375" style="501" customWidth="1"/>
    <col min="487" max="487" width="10.42578125" style="501" customWidth="1"/>
    <col min="488" max="488" width="14" style="501" customWidth="1"/>
    <col min="489" max="489" width="11" style="501" customWidth="1"/>
    <col min="490" max="490" width="11.140625" style="501" customWidth="1"/>
    <col min="491" max="738" width="9.140625" style="501"/>
    <col min="739" max="739" width="5.7109375" style="501" customWidth="1"/>
    <col min="740" max="740" width="54.28515625" style="501" customWidth="1"/>
    <col min="741" max="742" width="13.7109375" style="501" customWidth="1"/>
    <col min="743" max="743" width="10.42578125" style="501" customWidth="1"/>
    <col min="744" max="744" width="14" style="501" customWidth="1"/>
    <col min="745" max="745" width="11" style="501" customWidth="1"/>
    <col min="746" max="746" width="11.140625" style="501" customWidth="1"/>
    <col min="747" max="994" width="9.140625" style="501"/>
    <col min="995" max="995" width="5.7109375" style="501" customWidth="1"/>
    <col min="996" max="996" width="54.28515625" style="501" customWidth="1"/>
    <col min="997" max="998" width="13.7109375" style="501" customWidth="1"/>
    <col min="999" max="999" width="10.42578125" style="501" customWidth="1"/>
    <col min="1000" max="1000" width="14" style="501" customWidth="1"/>
    <col min="1001" max="1001" width="11" style="501" customWidth="1"/>
    <col min="1002" max="1002" width="11.140625" style="501" customWidth="1"/>
    <col min="1003" max="1250" width="9.140625" style="501"/>
    <col min="1251" max="1251" width="5.7109375" style="501" customWidth="1"/>
    <col min="1252" max="1252" width="54.28515625" style="501" customWidth="1"/>
    <col min="1253" max="1254" width="13.7109375" style="501" customWidth="1"/>
    <col min="1255" max="1255" width="10.42578125" style="501" customWidth="1"/>
    <col min="1256" max="1256" width="14" style="501" customWidth="1"/>
    <col min="1257" max="1257" width="11" style="501" customWidth="1"/>
    <col min="1258" max="1258" width="11.140625" style="501" customWidth="1"/>
    <col min="1259" max="1506" width="9.140625" style="501"/>
    <col min="1507" max="1507" width="5.7109375" style="501" customWidth="1"/>
    <col min="1508" max="1508" width="54.28515625" style="501" customWidth="1"/>
    <col min="1509" max="1510" width="13.7109375" style="501" customWidth="1"/>
    <col min="1511" max="1511" width="10.42578125" style="501" customWidth="1"/>
    <col min="1512" max="1512" width="14" style="501" customWidth="1"/>
    <col min="1513" max="1513" width="11" style="501" customWidth="1"/>
    <col min="1514" max="1514" width="11.140625" style="501" customWidth="1"/>
    <col min="1515" max="1762" width="9.140625" style="501"/>
    <col min="1763" max="1763" width="5.7109375" style="501" customWidth="1"/>
    <col min="1764" max="1764" width="54.28515625" style="501" customWidth="1"/>
    <col min="1765" max="1766" width="13.7109375" style="501" customWidth="1"/>
    <col min="1767" max="1767" width="10.42578125" style="501" customWidth="1"/>
    <col min="1768" max="1768" width="14" style="501" customWidth="1"/>
    <col min="1769" max="1769" width="11" style="501" customWidth="1"/>
    <col min="1770" max="1770" width="11.140625" style="501" customWidth="1"/>
    <col min="1771" max="2018" width="9.140625" style="501"/>
    <col min="2019" max="2019" width="5.7109375" style="501" customWidth="1"/>
    <col min="2020" max="2020" width="54.28515625" style="501" customWidth="1"/>
    <col min="2021" max="2022" width="13.7109375" style="501" customWidth="1"/>
    <col min="2023" max="2023" width="10.42578125" style="501" customWidth="1"/>
    <col min="2024" max="2024" width="14" style="501" customWidth="1"/>
    <col min="2025" max="2025" width="11" style="501" customWidth="1"/>
    <col min="2026" max="2026" width="11.140625" style="501" customWidth="1"/>
    <col min="2027" max="2274" width="9.140625" style="501"/>
    <col min="2275" max="2275" width="5.7109375" style="501" customWidth="1"/>
    <col min="2276" max="2276" width="54.28515625" style="501" customWidth="1"/>
    <col min="2277" max="2278" width="13.7109375" style="501" customWidth="1"/>
    <col min="2279" max="2279" width="10.42578125" style="501" customWidth="1"/>
    <col min="2280" max="2280" width="14" style="501" customWidth="1"/>
    <col min="2281" max="2281" width="11" style="501" customWidth="1"/>
    <col min="2282" max="2282" width="11.140625" style="501" customWidth="1"/>
    <col min="2283" max="2530" width="9.140625" style="501"/>
    <col min="2531" max="2531" width="5.7109375" style="501" customWidth="1"/>
    <col min="2532" max="2532" width="54.28515625" style="501" customWidth="1"/>
    <col min="2533" max="2534" width="13.7109375" style="501" customWidth="1"/>
    <col min="2535" max="2535" width="10.42578125" style="501" customWidth="1"/>
    <col min="2536" max="2536" width="14" style="501" customWidth="1"/>
    <col min="2537" max="2537" width="11" style="501" customWidth="1"/>
    <col min="2538" max="2538" width="11.140625" style="501" customWidth="1"/>
    <col min="2539" max="2786" width="9.140625" style="501"/>
    <col min="2787" max="2787" width="5.7109375" style="501" customWidth="1"/>
    <col min="2788" max="2788" width="54.28515625" style="501" customWidth="1"/>
    <col min="2789" max="2790" width="13.7109375" style="501" customWidth="1"/>
    <col min="2791" max="2791" width="10.42578125" style="501" customWidth="1"/>
    <col min="2792" max="2792" width="14" style="501" customWidth="1"/>
    <col min="2793" max="2793" width="11" style="501" customWidth="1"/>
    <col min="2794" max="2794" width="11.140625" style="501" customWidth="1"/>
    <col min="2795" max="3042" width="9.140625" style="501"/>
    <col min="3043" max="3043" width="5.7109375" style="501" customWidth="1"/>
    <col min="3044" max="3044" width="54.28515625" style="501" customWidth="1"/>
    <col min="3045" max="3046" width="13.7109375" style="501" customWidth="1"/>
    <col min="3047" max="3047" width="10.42578125" style="501" customWidth="1"/>
    <col min="3048" max="3048" width="14" style="501" customWidth="1"/>
    <col min="3049" max="3049" width="11" style="501" customWidth="1"/>
    <col min="3050" max="3050" width="11.140625" style="501" customWidth="1"/>
    <col min="3051" max="3298" width="9.140625" style="501"/>
    <col min="3299" max="3299" width="5.7109375" style="501" customWidth="1"/>
    <col min="3300" max="3300" width="54.28515625" style="501" customWidth="1"/>
    <col min="3301" max="3302" width="13.7109375" style="501" customWidth="1"/>
    <col min="3303" max="3303" width="10.42578125" style="501" customWidth="1"/>
    <col min="3304" max="3304" width="14" style="501" customWidth="1"/>
    <col min="3305" max="3305" width="11" style="501" customWidth="1"/>
    <col min="3306" max="3306" width="11.140625" style="501" customWidth="1"/>
    <col min="3307" max="3554" width="9.140625" style="501"/>
    <col min="3555" max="3555" width="5.7109375" style="501" customWidth="1"/>
    <col min="3556" max="3556" width="54.28515625" style="501" customWidth="1"/>
    <col min="3557" max="3558" width="13.7109375" style="501" customWidth="1"/>
    <col min="3559" max="3559" width="10.42578125" style="501" customWidth="1"/>
    <col min="3560" max="3560" width="14" style="501" customWidth="1"/>
    <col min="3561" max="3561" width="11" style="501" customWidth="1"/>
    <col min="3562" max="3562" width="11.140625" style="501" customWidth="1"/>
    <col min="3563" max="3810" width="9.140625" style="501"/>
    <col min="3811" max="3811" width="5.7109375" style="501" customWidth="1"/>
    <col min="3812" max="3812" width="54.28515625" style="501" customWidth="1"/>
    <col min="3813" max="3814" width="13.7109375" style="501" customWidth="1"/>
    <col min="3815" max="3815" width="10.42578125" style="501" customWidth="1"/>
    <col min="3816" max="3816" width="14" style="501" customWidth="1"/>
    <col min="3817" max="3817" width="11" style="501" customWidth="1"/>
    <col min="3818" max="3818" width="11.140625" style="501" customWidth="1"/>
    <col min="3819" max="4066" width="9.140625" style="501"/>
    <col min="4067" max="4067" width="5.7109375" style="501" customWidth="1"/>
    <col min="4068" max="4068" width="54.28515625" style="501" customWidth="1"/>
    <col min="4069" max="4070" width="13.7109375" style="501" customWidth="1"/>
    <col min="4071" max="4071" width="10.42578125" style="501" customWidth="1"/>
    <col min="4072" max="4072" width="14" style="501" customWidth="1"/>
    <col min="4073" max="4073" width="11" style="501" customWidth="1"/>
    <col min="4074" max="4074" width="11.140625" style="501" customWidth="1"/>
    <col min="4075" max="4322" width="9.140625" style="501"/>
    <col min="4323" max="4323" width="5.7109375" style="501" customWidth="1"/>
    <col min="4324" max="4324" width="54.28515625" style="501" customWidth="1"/>
    <col min="4325" max="4326" width="13.7109375" style="501" customWidth="1"/>
    <col min="4327" max="4327" width="10.42578125" style="501" customWidth="1"/>
    <col min="4328" max="4328" width="14" style="501" customWidth="1"/>
    <col min="4329" max="4329" width="11" style="501" customWidth="1"/>
    <col min="4330" max="4330" width="11.140625" style="501" customWidth="1"/>
    <col min="4331" max="4578" width="9.140625" style="501"/>
    <col min="4579" max="4579" width="5.7109375" style="501" customWidth="1"/>
    <col min="4580" max="4580" width="54.28515625" style="501" customWidth="1"/>
    <col min="4581" max="4582" width="13.7109375" style="501" customWidth="1"/>
    <col min="4583" max="4583" width="10.42578125" style="501" customWidth="1"/>
    <col min="4584" max="4584" width="14" style="501" customWidth="1"/>
    <col min="4585" max="4585" width="11" style="501" customWidth="1"/>
    <col min="4586" max="4586" width="11.140625" style="501" customWidth="1"/>
    <col min="4587" max="4834" width="9.140625" style="501"/>
    <col min="4835" max="4835" width="5.7109375" style="501" customWidth="1"/>
    <col min="4836" max="4836" width="54.28515625" style="501" customWidth="1"/>
    <col min="4837" max="4838" width="13.7109375" style="501" customWidth="1"/>
    <col min="4839" max="4839" width="10.42578125" style="501" customWidth="1"/>
    <col min="4840" max="4840" width="14" style="501" customWidth="1"/>
    <col min="4841" max="4841" width="11" style="501" customWidth="1"/>
    <col min="4842" max="4842" width="11.140625" style="501" customWidth="1"/>
    <col min="4843" max="5090" width="9.140625" style="501"/>
    <col min="5091" max="5091" width="5.7109375" style="501" customWidth="1"/>
    <col min="5092" max="5092" width="54.28515625" style="501" customWidth="1"/>
    <col min="5093" max="5094" width="13.7109375" style="501" customWidth="1"/>
    <col min="5095" max="5095" width="10.42578125" style="501" customWidth="1"/>
    <col min="5096" max="5096" width="14" style="501" customWidth="1"/>
    <col min="5097" max="5097" width="11" style="501" customWidth="1"/>
    <col min="5098" max="5098" width="11.140625" style="501" customWidth="1"/>
    <col min="5099" max="5346" width="9.140625" style="501"/>
    <col min="5347" max="5347" width="5.7109375" style="501" customWidth="1"/>
    <col min="5348" max="5348" width="54.28515625" style="501" customWidth="1"/>
    <col min="5349" max="5350" width="13.7109375" style="501" customWidth="1"/>
    <col min="5351" max="5351" width="10.42578125" style="501" customWidth="1"/>
    <col min="5352" max="5352" width="14" style="501" customWidth="1"/>
    <col min="5353" max="5353" width="11" style="501" customWidth="1"/>
    <col min="5354" max="5354" width="11.140625" style="501" customWidth="1"/>
    <col min="5355" max="5602" width="9.140625" style="501"/>
    <col min="5603" max="5603" width="5.7109375" style="501" customWidth="1"/>
    <col min="5604" max="5604" width="54.28515625" style="501" customWidth="1"/>
    <col min="5605" max="5606" width="13.7109375" style="501" customWidth="1"/>
    <col min="5607" max="5607" width="10.42578125" style="501" customWidth="1"/>
    <col min="5608" max="5608" width="14" style="501" customWidth="1"/>
    <col min="5609" max="5609" width="11" style="501" customWidth="1"/>
    <col min="5610" max="5610" width="11.140625" style="501" customWidth="1"/>
    <col min="5611" max="5858" width="9.140625" style="501"/>
    <col min="5859" max="5859" width="5.7109375" style="501" customWidth="1"/>
    <col min="5860" max="5860" width="54.28515625" style="501" customWidth="1"/>
    <col min="5861" max="5862" width="13.7109375" style="501" customWidth="1"/>
    <col min="5863" max="5863" width="10.42578125" style="501" customWidth="1"/>
    <col min="5864" max="5864" width="14" style="501" customWidth="1"/>
    <col min="5865" max="5865" width="11" style="501" customWidth="1"/>
    <col min="5866" max="5866" width="11.140625" style="501" customWidth="1"/>
    <col min="5867" max="6114" width="9.140625" style="501"/>
    <col min="6115" max="6115" width="5.7109375" style="501" customWidth="1"/>
    <col min="6116" max="6116" width="54.28515625" style="501" customWidth="1"/>
    <col min="6117" max="6118" width="13.7109375" style="501" customWidth="1"/>
    <col min="6119" max="6119" width="10.42578125" style="501" customWidth="1"/>
    <col min="6120" max="6120" width="14" style="501" customWidth="1"/>
    <col min="6121" max="6121" width="11" style="501" customWidth="1"/>
    <col min="6122" max="6122" width="11.140625" style="501" customWidth="1"/>
    <col min="6123" max="6370" width="9.140625" style="501"/>
    <col min="6371" max="6371" width="5.7109375" style="501" customWidth="1"/>
    <col min="6372" max="6372" width="54.28515625" style="501" customWidth="1"/>
    <col min="6373" max="6374" width="13.7109375" style="501" customWidth="1"/>
    <col min="6375" max="6375" width="10.42578125" style="501" customWidth="1"/>
    <col min="6376" max="6376" width="14" style="501" customWidth="1"/>
    <col min="6377" max="6377" width="11" style="501" customWidth="1"/>
    <col min="6378" max="6378" width="11.140625" style="501" customWidth="1"/>
    <col min="6379" max="6626" width="9.140625" style="501"/>
    <col min="6627" max="6627" width="5.7109375" style="501" customWidth="1"/>
    <col min="6628" max="6628" width="54.28515625" style="501" customWidth="1"/>
    <col min="6629" max="6630" width="13.7109375" style="501" customWidth="1"/>
    <col min="6631" max="6631" width="10.42578125" style="501" customWidth="1"/>
    <col min="6632" max="6632" width="14" style="501" customWidth="1"/>
    <col min="6633" max="6633" width="11" style="501" customWidth="1"/>
    <col min="6634" max="6634" width="11.140625" style="501" customWidth="1"/>
    <col min="6635" max="6882" width="9.140625" style="501"/>
    <col min="6883" max="6883" width="5.7109375" style="501" customWidth="1"/>
    <col min="6884" max="6884" width="54.28515625" style="501" customWidth="1"/>
    <col min="6885" max="6886" width="13.7109375" style="501" customWidth="1"/>
    <col min="6887" max="6887" width="10.42578125" style="501" customWidth="1"/>
    <col min="6888" max="6888" width="14" style="501" customWidth="1"/>
    <col min="6889" max="6889" width="11" style="501" customWidth="1"/>
    <col min="6890" max="6890" width="11.140625" style="501" customWidth="1"/>
    <col min="6891" max="7138" width="9.140625" style="501"/>
    <col min="7139" max="7139" width="5.7109375" style="501" customWidth="1"/>
    <col min="7140" max="7140" width="54.28515625" style="501" customWidth="1"/>
    <col min="7141" max="7142" width="13.7109375" style="501" customWidth="1"/>
    <col min="7143" max="7143" width="10.42578125" style="501" customWidth="1"/>
    <col min="7144" max="7144" width="14" style="501" customWidth="1"/>
    <col min="7145" max="7145" width="11" style="501" customWidth="1"/>
    <col min="7146" max="7146" width="11.140625" style="501" customWidth="1"/>
    <col min="7147" max="7394" width="9.140625" style="501"/>
    <col min="7395" max="7395" width="5.7109375" style="501" customWidth="1"/>
    <col min="7396" max="7396" width="54.28515625" style="501" customWidth="1"/>
    <col min="7397" max="7398" width="13.7109375" style="501" customWidth="1"/>
    <col min="7399" max="7399" width="10.42578125" style="501" customWidth="1"/>
    <col min="7400" max="7400" width="14" style="501" customWidth="1"/>
    <col min="7401" max="7401" width="11" style="501" customWidth="1"/>
    <col min="7402" max="7402" width="11.140625" style="501" customWidth="1"/>
    <col min="7403" max="7650" width="9.140625" style="501"/>
    <col min="7651" max="7651" width="5.7109375" style="501" customWidth="1"/>
    <col min="7652" max="7652" width="54.28515625" style="501" customWidth="1"/>
    <col min="7653" max="7654" width="13.7109375" style="501" customWidth="1"/>
    <col min="7655" max="7655" width="10.42578125" style="501" customWidth="1"/>
    <col min="7656" max="7656" width="14" style="501" customWidth="1"/>
    <col min="7657" max="7657" width="11" style="501" customWidth="1"/>
    <col min="7658" max="7658" width="11.140625" style="501" customWidth="1"/>
    <col min="7659" max="7906" width="9.140625" style="501"/>
    <col min="7907" max="7907" width="5.7109375" style="501" customWidth="1"/>
    <col min="7908" max="7908" width="54.28515625" style="501" customWidth="1"/>
    <col min="7909" max="7910" width="13.7109375" style="501" customWidth="1"/>
    <col min="7911" max="7911" width="10.42578125" style="501" customWidth="1"/>
    <col min="7912" max="7912" width="14" style="501" customWidth="1"/>
    <col min="7913" max="7913" width="11" style="501" customWidth="1"/>
    <col min="7914" max="7914" width="11.140625" style="501" customWidth="1"/>
    <col min="7915" max="8162" width="9.140625" style="501"/>
    <col min="8163" max="8163" width="5.7109375" style="501" customWidth="1"/>
    <col min="8164" max="8164" width="54.28515625" style="501" customWidth="1"/>
    <col min="8165" max="8166" width="13.7109375" style="501" customWidth="1"/>
    <col min="8167" max="8167" width="10.42578125" style="501" customWidth="1"/>
    <col min="8168" max="8168" width="14" style="501" customWidth="1"/>
    <col min="8169" max="8169" width="11" style="501" customWidth="1"/>
    <col min="8170" max="8170" width="11.140625" style="501" customWidth="1"/>
    <col min="8171" max="8418" width="9.140625" style="501"/>
    <col min="8419" max="8419" width="5.7109375" style="501" customWidth="1"/>
    <col min="8420" max="8420" width="54.28515625" style="501" customWidth="1"/>
    <col min="8421" max="8422" width="13.7109375" style="501" customWidth="1"/>
    <col min="8423" max="8423" width="10.42578125" style="501" customWidth="1"/>
    <col min="8424" max="8424" width="14" style="501" customWidth="1"/>
    <col min="8425" max="8425" width="11" style="501" customWidth="1"/>
    <col min="8426" max="8426" width="11.140625" style="501" customWidth="1"/>
    <col min="8427" max="8674" width="9.140625" style="501"/>
    <col min="8675" max="8675" width="5.7109375" style="501" customWidth="1"/>
    <col min="8676" max="8676" width="54.28515625" style="501" customWidth="1"/>
    <col min="8677" max="8678" width="13.7109375" style="501" customWidth="1"/>
    <col min="8679" max="8679" width="10.42578125" style="501" customWidth="1"/>
    <col min="8680" max="8680" width="14" style="501" customWidth="1"/>
    <col min="8681" max="8681" width="11" style="501" customWidth="1"/>
    <col min="8682" max="8682" width="11.140625" style="501" customWidth="1"/>
    <col min="8683" max="8930" width="9.140625" style="501"/>
    <col min="8931" max="8931" width="5.7109375" style="501" customWidth="1"/>
    <col min="8932" max="8932" width="54.28515625" style="501" customWidth="1"/>
    <col min="8933" max="8934" width="13.7109375" style="501" customWidth="1"/>
    <col min="8935" max="8935" width="10.42578125" style="501" customWidth="1"/>
    <col min="8936" max="8936" width="14" style="501" customWidth="1"/>
    <col min="8937" max="8937" width="11" style="501" customWidth="1"/>
    <col min="8938" max="8938" width="11.140625" style="501" customWidth="1"/>
    <col min="8939" max="9186" width="9.140625" style="501"/>
    <col min="9187" max="9187" width="5.7109375" style="501" customWidth="1"/>
    <col min="9188" max="9188" width="54.28515625" style="501" customWidth="1"/>
    <col min="9189" max="9190" width="13.7109375" style="501" customWidth="1"/>
    <col min="9191" max="9191" width="10.42578125" style="501" customWidth="1"/>
    <col min="9192" max="9192" width="14" style="501" customWidth="1"/>
    <col min="9193" max="9193" width="11" style="501" customWidth="1"/>
    <col min="9194" max="9194" width="11.140625" style="501" customWidth="1"/>
    <col min="9195" max="9442" width="9.140625" style="501"/>
    <col min="9443" max="9443" width="5.7109375" style="501" customWidth="1"/>
    <col min="9444" max="9444" width="54.28515625" style="501" customWidth="1"/>
    <col min="9445" max="9446" width="13.7109375" style="501" customWidth="1"/>
    <col min="9447" max="9447" width="10.42578125" style="501" customWidth="1"/>
    <col min="9448" max="9448" width="14" style="501" customWidth="1"/>
    <col min="9449" max="9449" width="11" style="501" customWidth="1"/>
    <col min="9450" max="9450" width="11.140625" style="501" customWidth="1"/>
    <col min="9451" max="9698" width="9.140625" style="501"/>
    <col min="9699" max="9699" width="5.7109375" style="501" customWidth="1"/>
    <col min="9700" max="9700" width="54.28515625" style="501" customWidth="1"/>
    <col min="9701" max="9702" width="13.7109375" style="501" customWidth="1"/>
    <col min="9703" max="9703" width="10.42578125" style="501" customWidth="1"/>
    <col min="9704" max="9704" width="14" style="501" customWidth="1"/>
    <col min="9705" max="9705" width="11" style="501" customWidth="1"/>
    <col min="9706" max="9706" width="11.140625" style="501" customWidth="1"/>
    <col min="9707" max="9954" width="9.140625" style="501"/>
    <col min="9955" max="9955" width="5.7109375" style="501" customWidth="1"/>
    <col min="9956" max="9956" width="54.28515625" style="501" customWidth="1"/>
    <col min="9957" max="9958" width="13.7109375" style="501" customWidth="1"/>
    <col min="9959" max="9959" width="10.42578125" style="501" customWidth="1"/>
    <col min="9960" max="9960" width="14" style="501" customWidth="1"/>
    <col min="9961" max="9961" width="11" style="501" customWidth="1"/>
    <col min="9962" max="9962" width="11.140625" style="501" customWidth="1"/>
    <col min="9963" max="10210" width="9.140625" style="501"/>
    <col min="10211" max="10211" width="5.7109375" style="501" customWidth="1"/>
    <col min="10212" max="10212" width="54.28515625" style="501" customWidth="1"/>
    <col min="10213" max="10214" width="13.7109375" style="501" customWidth="1"/>
    <col min="10215" max="10215" width="10.42578125" style="501" customWidth="1"/>
    <col min="10216" max="10216" width="14" style="501" customWidth="1"/>
    <col min="10217" max="10217" width="11" style="501" customWidth="1"/>
    <col min="10218" max="10218" width="11.140625" style="501" customWidth="1"/>
    <col min="10219" max="10466" width="9.140625" style="501"/>
    <col min="10467" max="10467" width="5.7109375" style="501" customWidth="1"/>
    <col min="10468" max="10468" width="54.28515625" style="501" customWidth="1"/>
    <col min="10469" max="10470" width="13.7109375" style="501" customWidth="1"/>
    <col min="10471" max="10471" width="10.42578125" style="501" customWidth="1"/>
    <col min="10472" max="10472" width="14" style="501" customWidth="1"/>
    <col min="10473" max="10473" width="11" style="501" customWidth="1"/>
    <col min="10474" max="10474" width="11.140625" style="501" customWidth="1"/>
    <col min="10475" max="10722" width="9.140625" style="501"/>
    <col min="10723" max="10723" width="5.7109375" style="501" customWidth="1"/>
    <col min="10724" max="10724" width="54.28515625" style="501" customWidth="1"/>
    <col min="10725" max="10726" width="13.7109375" style="501" customWidth="1"/>
    <col min="10727" max="10727" width="10.42578125" style="501" customWidth="1"/>
    <col min="10728" max="10728" width="14" style="501" customWidth="1"/>
    <col min="10729" max="10729" width="11" style="501" customWidth="1"/>
    <col min="10730" max="10730" width="11.140625" style="501" customWidth="1"/>
    <col min="10731" max="10978" width="9.140625" style="501"/>
    <col min="10979" max="10979" width="5.7109375" style="501" customWidth="1"/>
    <col min="10980" max="10980" width="54.28515625" style="501" customWidth="1"/>
    <col min="10981" max="10982" width="13.7109375" style="501" customWidth="1"/>
    <col min="10983" max="10983" width="10.42578125" style="501" customWidth="1"/>
    <col min="10984" max="10984" width="14" style="501" customWidth="1"/>
    <col min="10985" max="10985" width="11" style="501" customWidth="1"/>
    <col min="10986" max="10986" width="11.140625" style="501" customWidth="1"/>
    <col min="10987" max="11234" width="9.140625" style="501"/>
    <col min="11235" max="11235" width="5.7109375" style="501" customWidth="1"/>
    <col min="11236" max="11236" width="54.28515625" style="501" customWidth="1"/>
    <col min="11237" max="11238" width="13.7109375" style="501" customWidth="1"/>
    <col min="11239" max="11239" width="10.42578125" style="501" customWidth="1"/>
    <col min="11240" max="11240" width="14" style="501" customWidth="1"/>
    <col min="11241" max="11241" width="11" style="501" customWidth="1"/>
    <col min="11242" max="11242" width="11.140625" style="501" customWidth="1"/>
    <col min="11243" max="11490" width="9.140625" style="501"/>
    <col min="11491" max="11491" width="5.7109375" style="501" customWidth="1"/>
    <col min="11492" max="11492" width="54.28515625" style="501" customWidth="1"/>
    <col min="11493" max="11494" width="13.7109375" style="501" customWidth="1"/>
    <col min="11495" max="11495" width="10.42578125" style="501" customWidth="1"/>
    <col min="11496" max="11496" width="14" style="501" customWidth="1"/>
    <col min="11497" max="11497" width="11" style="501" customWidth="1"/>
    <col min="11498" max="11498" width="11.140625" style="501" customWidth="1"/>
    <col min="11499" max="11746" width="9.140625" style="501"/>
    <col min="11747" max="11747" width="5.7109375" style="501" customWidth="1"/>
    <col min="11748" max="11748" width="54.28515625" style="501" customWidth="1"/>
    <col min="11749" max="11750" width="13.7109375" style="501" customWidth="1"/>
    <col min="11751" max="11751" width="10.42578125" style="501" customWidth="1"/>
    <col min="11752" max="11752" width="14" style="501" customWidth="1"/>
    <col min="11753" max="11753" width="11" style="501" customWidth="1"/>
    <col min="11754" max="11754" width="11.140625" style="501" customWidth="1"/>
    <col min="11755" max="12002" width="9.140625" style="501"/>
    <col min="12003" max="12003" width="5.7109375" style="501" customWidth="1"/>
    <col min="12004" max="12004" width="54.28515625" style="501" customWidth="1"/>
    <col min="12005" max="12006" width="13.7109375" style="501" customWidth="1"/>
    <col min="12007" max="12007" width="10.42578125" style="501" customWidth="1"/>
    <col min="12008" max="12008" width="14" style="501" customWidth="1"/>
    <col min="12009" max="12009" width="11" style="501" customWidth="1"/>
    <col min="12010" max="12010" width="11.140625" style="501" customWidth="1"/>
    <col min="12011" max="12258" width="9.140625" style="501"/>
    <col min="12259" max="12259" width="5.7109375" style="501" customWidth="1"/>
    <col min="12260" max="12260" width="54.28515625" style="501" customWidth="1"/>
    <col min="12261" max="12262" width="13.7109375" style="501" customWidth="1"/>
    <col min="12263" max="12263" width="10.42578125" style="501" customWidth="1"/>
    <col min="12264" max="12264" width="14" style="501" customWidth="1"/>
    <col min="12265" max="12265" width="11" style="501" customWidth="1"/>
    <col min="12266" max="12266" width="11.140625" style="501" customWidth="1"/>
    <col min="12267" max="12514" width="9.140625" style="501"/>
    <col min="12515" max="12515" width="5.7109375" style="501" customWidth="1"/>
    <col min="12516" max="12516" width="54.28515625" style="501" customWidth="1"/>
    <col min="12517" max="12518" width="13.7109375" style="501" customWidth="1"/>
    <col min="12519" max="12519" width="10.42578125" style="501" customWidth="1"/>
    <col min="12520" max="12520" width="14" style="501" customWidth="1"/>
    <col min="12521" max="12521" width="11" style="501" customWidth="1"/>
    <col min="12522" max="12522" width="11.140625" style="501" customWidth="1"/>
    <col min="12523" max="12770" width="9.140625" style="501"/>
    <col min="12771" max="12771" width="5.7109375" style="501" customWidth="1"/>
    <col min="12772" max="12772" width="54.28515625" style="501" customWidth="1"/>
    <col min="12773" max="12774" width="13.7109375" style="501" customWidth="1"/>
    <col min="12775" max="12775" width="10.42578125" style="501" customWidth="1"/>
    <col min="12776" max="12776" width="14" style="501" customWidth="1"/>
    <col min="12777" max="12777" width="11" style="501" customWidth="1"/>
    <col min="12778" max="12778" width="11.140625" style="501" customWidth="1"/>
    <col min="12779" max="13026" width="9.140625" style="501"/>
    <col min="13027" max="13027" width="5.7109375" style="501" customWidth="1"/>
    <col min="13028" max="13028" width="54.28515625" style="501" customWidth="1"/>
    <col min="13029" max="13030" width="13.7109375" style="501" customWidth="1"/>
    <col min="13031" max="13031" width="10.42578125" style="501" customWidth="1"/>
    <col min="13032" max="13032" width="14" style="501" customWidth="1"/>
    <col min="13033" max="13033" width="11" style="501" customWidth="1"/>
    <col min="13034" max="13034" width="11.140625" style="501" customWidth="1"/>
    <col min="13035" max="13282" width="9.140625" style="501"/>
    <col min="13283" max="13283" width="5.7109375" style="501" customWidth="1"/>
    <col min="13284" max="13284" width="54.28515625" style="501" customWidth="1"/>
    <col min="13285" max="13286" width="13.7109375" style="501" customWidth="1"/>
    <col min="13287" max="13287" width="10.42578125" style="501" customWidth="1"/>
    <col min="13288" max="13288" width="14" style="501" customWidth="1"/>
    <col min="13289" max="13289" width="11" style="501" customWidth="1"/>
    <col min="13290" max="13290" width="11.140625" style="501" customWidth="1"/>
    <col min="13291" max="13538" width="9.140625" style="501"/>
    <col min="13539" max="13539" width="5.7109375" style="501" customWidth="1"/>
    <col min="13540" max="13540" width="54.28515625" style="501" customWidth="1"/>
    <col min="13541" max="13542" width="13.7109375" style="501" customWidth="1"/>
    <col min="13543" max="13543" width="10.42578125" style="501" customWidth="1"/>
    <col min="13544" max="13544" width="14" style="501" customWidth="1"/>
    <col min="13545" max="13545" width="11" style="501" customWidth="1"/>
    <col min="13546" max="13546" width="11.140625" style="501" customWidth="1"/>
    <col min="13547" max="13794" width="9.140625" style="501"/>
    <col min="13795" max="13795" width="5.7109375" style="501" customWidth="1"/>
    <col min="13796" max="13796" width="54.28515625" style="501" customWidth="1"/>
    <col min="13797" max="13798" width="13.7109375" style="501" customWidth="1"/>
    <col min="13799" max="13799" width="10.42578125" style="501" customWidth="1"/>
    <col min="13800" max="13800" width="14" style="501" customWidth="1"/>
    <col min="13801" max="13801" width="11" style="501" customWidth="1"/>
    <col min="13802" max="13802" width="11.140625" style="501" customWidth="1"/>
    <col min="13803" max="14050" width="9.140625" style="501"/>
    <col min="14051" max="14051" width="5.7109375" style="501" customWidth="1"/>
    <col min="14052" max="14052" width="54.28515625" style="501" customWidth="1"/>
    <col min="14053" max="14054" width="13.7109375" style="501" customWidth="1"/>
    <col min="14055" max="14055" width="10.42578125" style="501" customWidth="1"/>
    <col min="14056" max="14056" width="14" style="501" customWidth="1"/>
    <col min="14057" max="14057" width="11" style="501" customWidth="1"/>
    <col min="14058" max="14058" width="11.140625" style="501" customWidth="1"/>
    <col min="14059" max="14306" width="9.140625" style="501"/>
    <col min="14307" max="14307" width="5.7109375" style="501" customWidth="1"/>
    <col min="14308" max="14308" width="54.28515625" style="501" customWidth="1"/>
    <col min="14309" max="14310" width="13.7109375" style="501" customWidth="1"/>
    <col min="14311" max="14311" width="10.42578125" style="501" customWidth="1"/>
    <col min="14312" max="14312" width="14" style="501" customWidth="1"/>
    <col min="14313" max="14313" width="11" style="501" customWidth="1"/>
    <col min="14314" max="14314" width="11.140625" style="501" customWidth="1"/>
    <col min="14315" max="14562" width="9.140625" style="501"/>
    <col min="14563" max="14563" width="5.7109375" style="501" customWidth="1"/>
    <col min="14564" max="14564" width="54.28515625" style="501" customWidth="1"/>
    <col min="14565" max="14566" width="13.7109375" style="501" customWidth="1"/>
    <col min="14567" max="14567" width="10.42578125" style="501" customWidth="1"/>
    <col min="14568" max="14568" width="14" style="501" customWidth="1"/>
    <col min="14569" max="14569" width="11" style="501" customWidth="1"/>
    <col min="14570" max="14570" width="11.140625" style="501" customWidth="1"/>
    <col min="14571" max="14818" width="9.140625" style="501"/>
    <col min="14819" max="14819" width="5.7109375" style="501" customWidth="1"/>
    <col min="14820" max="14820" width="54.28515625" style="501" customWidth="1"/>
    <col min="14821" max="14822" width="13.7109375" style="501" customWidth="1"/>
    <col min="14823" max="14823" width="10.42578125" style="501" customWidth="1"/>
    <col min="14824" max="14824" width="14" style="501" customWidth="1"/>
    <col min="14825" max="14825" width="11" style="501" customWidth="1"/>
    <col min="14826" max="14826" width="11.140625" style="501" customWidth="1"/>
    <col min="14827" max="15074" width="9.140625" style="501"/>
    <col min="15075" max="15075" width="5.7109375" style="501" customWidth="1"/>
    <col min="15076" max="15076" width="54.28515625" style="501" customWidth="1"/>
    <col min="15077" max="15078" width="13.7109375" style="501" customWidth="1"/>
    <col min="15079" max="15079" width="10.42578125" style="501" customWidth="1"/>
    <col min="15080" max="15080" width="14" style="501" customWidth="1"/>
    <col min="15081" max="15081" width="11" style="501" customWidth="1"/>
    <col min="15082" max="15082" width="11.140625" style="501" customWidth="1"/>
    <col min="15083" max="15330" width="9.140625" style="501"/>
    <col min="15331" max="15331" width="5.7109375" style="501" customWidth="1"/>
    <col min="15332" max="15332" width="54.28515625" style="501" customWidth="1"/>
    <col min="15333" max="15334" width="13.7109375" style="501" customWidth="1"/>
    <col min="15335" max="15335" width="10.42578125" style="501" customWidth="1"/>
    <col min="15336" max="15336" width="14" style="501" customWidth="1"/>
    <col min="15337" max="15337" width="11" style="501" customWidth="1"/>
    <col min="15338" max="15338" width="11.140625" style="501" customWidth="1"/>
    <col min="15339" max="15586" width="9.140625" style="501"/>
    <col min="15587" max="15587" width="5.7109375" style="501" customWidth="1"/>
    <col min="15588" max="15588" width="54.28515625" style="501" customWidth="1"/>
    <col min="15589" max="15590" width="13.7109375" style="501" customWidth="1"/>
    <col min="15591" max="15591" width="10.42578125" style="501" customWidth="1"/>
    <col min="15592" max="15592" width="14" style="501" customWidth="1"/>
    <col min="15593" max="15593" width="11" style="501" customWidth="1"/>
    <col min="15594" max="15594" width="11.140625" style="501" customWidth="1"/>
    <col min="15595" max="15842" width="9.140625" style="501"/>
    <col min="15843" max="15843" width="5.7109375" style="501" customWidth="1"/>
    <col min="15844" max="15844" width="54.28515625" style="501" customWidth="1"/>
    <col min="15845" max="15846" width="13.7109375" style="501" customWidth="1"/>
    <col min="15847" max="15847" width="10.42578125" style="501" customWidth="1"/>
    <col min="15848" max="15848" width="14" style="501" customWidth="1"/>
    <col min="15849" max="15849" width="11" style="501" customWidth="1"/>
    <col min="15850" max="15850" width="11.140625" style="501" customWidth="1"/>
    <col min="15851" max="16098" width="9.140625" style="501"/>
    <col min="16099" max="16099" width="5.7109375" style="501" customWidth="1"/>
    <col min="16100" max="16100" width="54.28515625" style="501" customWidth="1"/>
    <col min="16101" max="16102" width="13.7109375" style="501" customWidth="1"/>
    <col min="16103" max="16103" width="10.42578125" style="501" customWidth="1"/>
    <col min="16104" max="16104" width="14" style="501" customWidth="1"/>
    <col min="16105" max="16105" width="11" style="501" customWidth="1"/>
    <col min="16106" max="16106" width="11.140625" style="501" customWidth="1"/>
    <col min="16107" max="16384" width="9.140625" style="501"/>
  </cols>
  <sheetData>
    <row r="1" spans="1:8" ht="20.25" x14ac:dyDescent="0.3">
      <c r="B1" s="975" t="s">
        <v>632</v>
      </c>
      <c r="C1" s="976"/>
      <c r="D1" s="977"/>
    </row>
    <row r="2" spans="1:8" ht="23.25" x14ac:dyDescent="0.35">
      <c r="A2" s="978" t="s">
        <v>633</v>
      </c>
      <c r="B2" s="975" t="s">
        <v>634</v>
      </c>
      <c r="C2" s="979"/>
      <c r="D2" s="979"/>
      <c r="E2" s="978" t="s">
        <v>635</v>
      </c>
      <c r="F2" s="980"/>
    </row>
    <row r="3" spans="1:8" ht="13.5" thickBot="1" x14ac:dyDescent="0.25">
      <c r="A3" s="446"/>
      <c r="B3" s="446"/>
      <c r="C3" s="446"/>
      <c r="D3" s="446"/>
      <c r="E3" s="981" t="s">
        <v>636</v>
      </c>
      <c r="F3" s="445"/>
      <c r="G3" s="445"/>
      <c r="H3" s="981" t="s">
        <v>637</v>
      </c>
    </row>
    <row r="4" spans="1:8" x14ac:dyDescent="0.2">
      <c r="A4" s="982" t="s">
        <v>422</v>
      </c>
      <c r="B4" s="983" t="s">
        <v>638</v>
      </c>
      <c r="C4" s="983" t="s">
        <v>639</v>
      </c>
      <c r="D4" s="982" t="s">
        <v>640</v>
      </c>
      <c r="E4" s="983" t="s">
        <v>325</v>
      </c>
      <c r="F4" s="983" t="s">
        <v>639</v>
      </c>
      <c r="G4" s="982" t="s">
        <v>640</v>
      </c>
      <c r="H4" s="982" t="s">
        <v>325</v>
      </c>
    </row>
    <row r="5" spans="1:8" ht="30" customHeight="1" thickBot="1" x14ac:dyDescent="0.25">
      <c r="A5" s="984"/>
      <c r="B5" s="984"/>
      <c r="C5" s="985" t="s">
        <v>641</v>
      </c>
      <c r="D5" s="985" t="s">
        <v>642</v>
      </c>
      <c r="E5" s="986"/>
      <c r="F5" s="985" t="s">
        <v>643</v>
      </c>
      <c r="G5" s="985" t="s">
        <v>637</v>
      </c>
      <c r="H5" s="986"/>
    </row>
    <row r="6" spans="1:8" ht="15.75" x14ac:dyDescent="0.25">
      <c r="A6" s="987">
        <v>1</v>
      </c>
      <c r="B6" s="988" t="s">
        <v>644</v>
      </c>
      <c r="C6" s="989">
        <v>9261.7000000000007</v>
      </c>
      <c r="D6" s="989">
        <v>7565.1</v>
      </c>
      <c r="E6" s="989">
        <v>1696.6</v>
      </c>
      <c r="F6" s="989"/>
      <c r="G6" s="989"/>
      <c r="H6" s="989"/>
    </row>
    <row r="7" spans="1:8" ht="15.75" x14ac:dyDescent="0.25">
      <c r="A7" s="990">
        <v>2</v>
      </c>
      <c r="B7" s="991" t="s">
        <v>645</v>
      </c>
      <c r="C7" s="992">
        <v>3370</v>
      </c>
      <c r="D7" s="992">
        <v>1050</v>
      </c>
      <c r="E7" s="992">
        <v>2320</v>
      </c>
      <c r="F7" s="992"/>
      <c r="G7" s="992"/>
      <c r="H7" s="992"/>
    </row>
    <row r="8" spans="1:8" ht="15.75" x14ac:dyDescent="0.25">
      <c r="A8" s="990">
        <v>3</v>
      </c>
      <c r="B8" s="991" t="s">
        <v>646</v>
      </c>
      <c r="C8" s="992">
        <v>6030</v>
      </c>
      <c r="D8" s="992">
        <v>3950</v>
      </c>
      <c r="E8" s="992">
        <v>2080</v>
      </c>
      <c r="F8" s="992">
        <v>1120</v>
      </c>
      <c r="G8" s="992">
        <v>800</v>
      </c>
      <c r="H8" s="992">
        <v>320</v>
      </c>
    </row>
    <row r="9" spans="1:8" ht="13.5" customHeight="1" x14ac:dyDescent="0.25">
      <c r="A9" s="990"/>
      <c r="B9" s="993" t="s">
        <v>647</v>
      </c>
      <c r="C9" s="992">
        <v>2700</v>
      </c>
      <c r="D9" s="992">
        <v>1800</v>
      </c>
      <c r="E9" s="992">
        <v>900</v>
      </c>
      <c r="F9" s="992"/>
      <c r="G9" s="992"/>
      <c r="H9" s="992"/>
    </row>
    <row r="10" spans="1:8" ht="14.25" customHeight="1" x14ac:dyDescent="0.25">
      <c r="A10" s="994"/>
      <c r="B10" s="993" t="s">
        <v>648</v>
      </c>
      <c r="C10" s="992">
        <v>3330</v>
      </c>
      <c r="D10" s="992">
        <v>2150</v>
      </c>
      <c r="E10" s="992">
        <v>1180</v>
      </c>
      <c r="F10" s="992"/>
      <c r="G10" s="992"/>
      <c r="H10" s="992"/>
    </row>
    <row r="11" spans="1:8" ht="15.75" x14ac:dyDescent="0.25">
      <c r="A11" s="990">
        <v>4</v>
      </c>
      <c r="B11" s="991" t="s">
        <v>649</v>
      </c>
      <c r="C11" s="992">
        <v>1422.4</v>
      </c>
      <c r="D11" s="992">
        <v>1422.4</v>
      </c>
      <c r="E11" s="992">
        <v>0</v>
      </c>
      <c r="F11" s="992">
        <v>414</v>
      </c>
      <c r="G11" s="992">
        <v>414</v>
      </c>
      <c r="H11" s="992">
        <v>0</v>
      </c>
    </row>
    <row r="12" spans="1:8" ht="18.75" customHeight="1" x14ac:dyDescent="0.25">
      <c r="A12" s="995">
        <v>5</v>
      </c>
      <c r="B12" s="996" t="s">
        <v>650</v>
      </c>
      <c r="C12" s="992">
        <v>220.5</v>
      </c>
      <c r="D12" s="992">
        <v>220.5</v>
      </c>
      <c r="E12" s="992">
        <v>0</v>
      </c>
      <c r="F12" s="992"/>
      <c r="G12" s="992"/>
      <c r="H12" s="997"/>
    </row>
    <row r="13" spans="1:8" ht="15.75" x14ac:dyDescent="0.25">
      <c r="A13" s="990">
        <v>6</v>
      </c>
      <c r="B13" s="991" t="s">
        <v>651</v>
      </c>
      <c r="C13" s="992">
        <v>290</v>
      </c>
      <c r="D13" s="992">
        <v>140</v>
      </c>
      <c r="E13" s="992">
        <v>150</v>
      </c>
      <c r="F13" s="992"/>
      <c r="G13" s="992"/>
      <c r="H13" s="997"/>
    </row>
    <row r="14" spans="1:8" ht="18" customHeight="1" x14ac:dyDescent="0.25">
      <c r="A14" s="990">
        <v>7</v>
      </c>
      <c r="B14" s="996" t="s">
        <v>652</v>
      </c>
      <c r="C14" s="992">
        <v>1200</v>
      </c>
      <c r="D14" s="992">
        <v>1100</v>
      </c>
      <c r="E14" s="992">
        <v>100</v>
      </c>
      <c r="F14" s="992"/>
      <c r="G14" s="992"/>
      <c r="H14" s="997"/>
    </row>
    <row r="15" spans="1:8" ht="19.5" customHeight="1" x14ac:dyDescent="0.25">
      <c r="A15" s="992">
        <v>8</v>
      </c>
      <c r="B15" s="991" t="s">
        <v>653</v>
      </c>
      <c r="C15" s="992">
        <v>3383</v>
      </c>
      <c r="D15" s="992">
        <v>2508</v>
      </c>
      <c r="E15" s="992">
        <v>875</v>
      </c>
      <c r="F15" s="998"/>
      <c r="G15" s="998"/>
      <c r="H15" s="999"/>
    </row>
    <row r="16" spans="1:8" ht="17.25" customHeight="1" x14ac:dyDescent="0.25">
      <c r="A16" s="992">
        <v>9</v>
      </c>
      <c r="B16" s="996" t="s">
        <v>654</v>
      </c>
      <c r="C16" s="992">
        <v>2490</v>
      </c>
      <c r="D16" s="992">
        <v>290</v>
      </c>
      <c r="E16" s="992">
        <v>2200</v>
      </c>
      <c r="F16" s="997"/>
      <c r="G16" s="997"/>
      <c r="H16" s="997"/>
    </row>
    <row r="17" spans="1:8" ht="17.25" customHeight="1" x14ac:dyDescent="0.25">
      <c r="A17" s="992">
        <v>10</v>
      </c>
      <c r="B17" s="996" t="s">
        <v>655</v>
      </c>
      <c r="C17" s="992">
        <v>2700</v>
      </c>
      <c r="D17" s="992">
        <v>0</v>
      </c>
      <c r="E17" s="992">
        <v>2700</v>
      </c>
      <c r="F17" s="992"/>
      <c r="G17" s="992"/>
      <c r="H17" s="992"/>
    </row>
    <row r="18" spans="1:8" ht="15.75" x14ac:dyDescent="0.25">
      <c r="A18" s="992">
        <v>11</v>
      </c>
      <c r="B18" s="991" t="s">
        <v>656</v>
      </c>
      <c r="C18" s="992">
        <v>2615</v>
      </c>
      <c r="D18" s="992">
        <v>0</v>
      </c>
      <c r="E18" s="992">
        <v>2615</v>
      </c>
      <c r="F18" s="992"/>
      <c r="G18" s="992"/>
      <c r="H18" s="992"/>
    </row>
    <row r="19" spans="1:8" ht="15.75" x14ac:dyDescent="0.25">
      <c r="A19" s="992">
        <v>12</v>
      </c>
      <c r="B19" s="991" t="s">
        <v>657</v>
      </c>
      <c r="C19" s="992">
        <v>1020</v>
      </c>
      <c r="D19" s="992">
        <v>220</v>
      </c>
      <c r="E19" s="992">
        <v>800</v>
      </c>
      <c r="F19" s="992"/>
      <c r="G19" s="992"/>
      <c r="H19" s="992"/>
    </row>
    <row r="20" spans="1:8" ht="15.75" x14ac:dyDescent="0.25">
      <c r="A20" s="992">
        <v>13</v>
      </c>
      <c r="B20" s="991" t="s">
        <v>658</v>
      </c>
      <c r="C20" s="992">
        <v>2100</v>
      </c>
      <c r="D20" s="992">
        <v>900</v>
      </c>
      <c r="E20" s="992">
        <v>1200</v>
      </c>
      <c r="F20" s="1000"/>
      <c r="G20" s="992"/>
      <c r="H20" s="992"/>
    </row>
    <row r="21" spans="1:8" ht="15.75" x14ac:dyDescent="0.25">
      <c r="A21" s="992">
        <v>14</v>
      </c>
      <c r="B21" s="991" t="s">
        <v>659</v>
      </c>
      <c r="C21" s="992">
        <v>900</v>
      </c>
      <c r="D21" s="992">
        <v>750</v>
      </c>
      <c r="E21" s="992">
        <v>145</v>
      </c>
      <c r="F21" s="992"/>
      <c r="G21" s="992"/>
      <c r="H21" s="992"/>
    </row>
    <row r="22" spans="1:8" ht="17.25" customHeight="1" x14ac:dyDescent="0.25">
      <c r="A22" s="992">
        <v>15</v>
      </c>
      <c r="B22" s="996" t="s">
        <v>660</v>
      </c>
      <c r="C22" s="992">
        <v>6775</v>
      </c>
      <c r="D22" s="992">
        <v>6375</v>
      </c>
      <c r="E22" s="992">
        <v>400</v>
      </c>
      <c r="F22" s="992">
        <v>1230</v>
      </c>
      <c r="G22" s="992">
        <v>600</v>
      </c>
      <c r="H22" s="992">
        <v>630</v>
      </c>
    </row>
    <row r="23" spans="1:8" ht="15.75" x14ac:dyDescent="0.25">
      <c r="A23" s="992">
        <v>16</v>
      </c>
      <c r="B23" s="991" t="s">
        <v>661</v>
      </c>
      <c r="C23" s="992">
        <v>4046</v>
      </c>
      <c r="D23" s="992">
        <v>2294</v>
      </c>
      <c r="E23" s="992">
        <v>1752</v>
      </c>
      <c r="F23" s="992"/>
      <c r="G23" s="992"/>
      <c r="H23" s="992"/>
    </row>
    <row r="24" spans="1:8" ht="15.75" x14ac:dyDescent="0.25">
      <c r="A24" s="992"/>
      <c r="B24" s="993" t="s">
        <v>647</v>
      </c>
      <c r="C24" s="992">
        <v>1450</v>
      </c>
      <c r="D24" s="992">
        <v>900</v>
      </c>
      <c r="E24" s="992">
        <v>550</v>
      </c>
      <c r="F24" s="992"/>
      <c r="G24" s="992"/>
      <c r="H24" s="992"/>
    </row>
    <row r="25" spans="1:8" ht="15.75" x14ac:dyDescent="0.25">
      <c r="A25" s="992"/>
      <c r="B25" s="993" t="s">
        <v>648</v>
      </c>
      <c r="C25" s="992">
        <v>2596</v>
      </c>
      <c r="D25" s="992">
        <v>1394</v>
      </c>
      <c r="E25" s="992">
        <v>1202</v>
      </c>
      <c r="F25" s="992"/>
      <c r="G25" s="992"/>
      <c r="H25" s="992"/>
    </row>
    <row r="26" spans="1:8" ht="15.75" x14ac:dyDescent="0.25">
      <c r="A26" s="992">
        <v>17</v>
      </c>
      <c r="B26" s="991" t="s">
        <v>662</v>
      </c>
      <c r="C26" s="992">
        <v>58800</v>
      </c>
      <c r="D26" s="992">
        <v>35400</v>
      </c>
      <c r="E26" s="992">
        <v>23400</v>
      </c>
      <c r="F26" s="992"/>
      <c r="G26" s="992"/>
      <c r="H26" s="992"/>
    </row>
    <row r="27" spans="1:8" ht="15.75" x14ac:dyDescent="0.25">
      <c r="A27" s="992">
        <v>18</v>
      </c>
      <c r="B27" s="991" t="s">
        <v>511</v>
      </c>
      <c r="C27" s="992">
        <v>1767</v>
      </c>
      <c r="D27" s="992">
        <v>1767</v>
      </c>
      <c r="E27" s="992">
        <v>0</v>
      </c>
      <c r="F27" s="992">
        <v>6950</v>
      </c>
      <c r="G27" s="992">
        <v>6150</v>
      </c>
      <c r="H27" s="992">
        <v>800</v>
      </c>
    </row>
    <row r="28" spans="1:8" ht="15.75" x14ac:dyDescent="0.25">
      <c r="A28" s="992">
        <v>19</v>
      </c>
      <c r="B28" s="991" t="s">
        <v>663</v>
      </c>
      <c r="C28" s="992">
        <v>480</v>
      </c>
      <c r="D28" s="992">
        <v>0</v>
      </c>
      <c r="E28" s="992">
        <v>480</v>
      </c>
      <c r="F28" s="992"/>
      <c r="G28" s="992"/>
      <c r="H28" s="992"/>
    </row>
    <row r="29" spans="1:8" ht="15.75" x14ac:dyDescent="0.25">
      <c r="A29" s="992">
        <v>20</v>
      </c>
      <c r="B29" s="991" t="s">
        <v>664</v>
      </c>
      <c r="C29" s="992">
        <v>6680</v>
      </c>
      <c r="D29" s="992">
        <v>3690</v>
      </c>
      <c r="E29" s="992">
        <v>2990</v>
      </c>
      <c r="F29" s="992">
        <v>29700</v>
      </c>
      <c r="G29" s="992">
        <v>13250</v>
      </c>
      <c r="H29" s="992">
        <v>16450</v>
      </c>
    </row>
    <row r="30" spans="1:8" ht="15.75" x14ac:dyDescent="0.25">
      <c r="A30" s="992">
        <v>21</v>
      </c>
      <c r="B30" s="991" t="s">
        <v>665</v>
      </c>
      <c r="C30" s="992">
        <v>56100</v>
      </c>
      <c r="D30" s="992">
        <v>12600</v>
      </c>
      <c r="E30" s="992">
        <v>43500</v>
      </c>
      <c r="F30" s="992">
        <v>101790</v>
      </c>
      <c r="G30" s="992">
        <v>41580</v>
      </c>
      <c r="H30" s="992">
        <v>60210</v>
      </c>
    </row>
    <row r="31" spans="1:8" ht="15.75" x14ac:dyDescent="0.25">
      <c r="A31" s="992">
        <v>22</v>
      </c>
      <c r="B31" s="991" t="s">
        <v>666</v>
      </c>
      <c r="C31" s="992">
        <v>7550</v>
      </c>
      <c r="D31" s="992">
        <v>2600</v>
      </c>
      <c r="E31" s="992">
        <v>4950</v>
      </c>
      <c r="F31" s="992"/>
      <c r="G31" s="992"/>
      <c r="H31" s="992"/>
    </row>
    <row r="32" spans="1:8" ht="15.75" x14ac:dyDescent="0.25">
      <c r="A32" s="992">
        <v>23</v>
      </c>
      <c r="B32" s="991" t="s">
        <v>667</v>
      </c>
      <c r="C32" s="992">
        <v>5330</v>
      </c>
      <c r="D32" s="992">
        <v>900</v>
      </c>
      <c r="E32" s="992">
        <v>4430</v>
      </c>
      <c r="F32" s="992"/>
      <c r="G32" s="992"/>
      <c r="H32" s="992"/>
    </row>
    <row r="33" spans="1:8" ht="15.75" x14ac:dyDescent="0.25">
      <c r="A33" s="992">
        <v>24</v>
      </c>
      <c r="B33" s="991" t="s">
        <v>668</v>
      </c>
      <c r="C33" s="992">
        <v>900</v>
      </c>
      <c r="D33" s="992">
        <v>272</v>
      </c>
      <c r="E33" s="992">
        <v>628</v>
      </c>
      <c r="F33" s="992"/>
      <c r="G33" s="992"/>
      <c r="H33" s="992"/>
    </row>
    <row r="34" spans="1:8" ht="16.5" thickBot="1" x14ac:dyDescent="0.3">
      <c r="A34" s="1001">
        <v>25</v>
      </c>
      <c r="B34" s="1002" t="s">
        <v>669</v>
      </c>
      <c r="C34" s="1001">
        <v>2230</v>
      </c>
      <c r="D34" s="1001">
        <v>0</v>
      </c>
      <c r="E34" s="1001">
        <v>2230</v>
      </c>
      <c r="F34" s="1001">
        <v>6670</v>
      </c>
      <c r="G34" s="1001">
        <v>2920</v>
      </c>
      <c r="H34" s="1001">
        <v>3750</v>
      </c>
    </row>
    <row r="35" spans="1:8" ht="20.25" customHeight="1" thickBot="1" x14ac:dyDescent="0.3">
      <c r="A35" s="1003"/>
      <c r="B35" s="1003" t="s">
        <v>670</v>
      </c>
      <c r="C35" s="1004">
        <f t="shared" ref="C35:H35" si="0">C6+C7+C8+C11+C12+C13+C14+C15+C16+C17+C18+C19+C20+C21+C22+C23+C26+C27+C29+C30+C31+C32+C34+C33+C28</f>
        <v>187660.6</v>
      </c>
      <c r="D35" s="1004">
        <f t="shared" si="0"/>
        <v>86014</v>
      </c>
      <c r="E35" s="1004">
        <f t="shared" si="0"/>
        <v>101641.60000000001</v>
      </c>
      <c r="F35" s="1004">
        <f t="shared" si="0"/>
        <v>147874</v>
      </c>
      <c r="G35" s="1004">
        <f t="shared" si="0"/>
        <v>65714</v>
      </c>
      <c r="H35" s="1004">
        <f t="shared" si="0"/>
        <v>82160</v>
      </c>
    </row>
    <row r="36" spans="1:8" ht="10.5" customHeight="1" x14ac:dyDescent="0.2">
      <c r="B36" s="1469" t="s">
        <v>671</v>
      </c>
      <c r="C36" s="1470"/>
      <c r="D36" s="1470"/>
      <c r="E36" s="1470"/>
      <c r="F36" s="1470"/>
      <c r="G36" s="1470"/>
    </row>
    <row r="37" spans="1:8" ht="38.25" customHeight="1" x14ac:dyDescent="0.2">
      <c r="B37" s="1470"/>
      <c r="C37" s="1470"/>
      <c r="D37" s="1470"/>
      <c r="E37" s="1470"/>
      <c r="F37" s="1470"/>
      <c r="G37" s="1470"/>
    </row>
    <row r="38" spans="1:8" x14ac:dyDescent="0.2">
      <c r="B38" s="1005" t="s">
        <v>672</v>
      </c>
      <c r="E38" s="1006"/>
    </row>
    <row r="39" spans="1:8" ht="12.75" customHeight="1" x14ac:dyDescent="0.2">
      <c r="B39" s="1007">
        <v>2026</v>
      </c>
      <c r="E39" s="1006"/>
    </row>
  </sheetData>
  <mergeCells count="1">
    <mergeCell ref="B36:G37"/>
  </mergeCells>
  <pageMargins left="1.5354330708661419" right="0.35433070866141736" top="0.39370078740157483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Отчет нагрузки </vt:lpstr>
      <vt:lpstr> Отчет АЧР  </vt:lpstr>
      <vt:lpstr>Реестр </vt:lpstr>
      <vt:lpstr>Отчет САОН </vt:lpstr>
      <vt:lpstr>БСК СД 16 12 15 </vt:lpstr>
      <vt:lpstr>' Отчет АЧР  '!Заголовки_для_печати</vt:lpstr>
      <vt:lpstr>'Отчет нагрузки '!Заголовки_для_печати</vt:lpstr>
      <vt:lpstr>'Отчет САОН '!Заголовки_для_печати</vt:lpstr>
      <vt:lpstr>'Реестр '!Заголовки_для_печати</vt:lpstr>
      <vt:lpstr>' Отчет АЧР  '!Область_печати</vt:lpstr>
      <vt:lpstr>'БСК СД 16 12 15 '!Область_печати</vt:lpstr>
      <vt:lpstr>'Отчет нагрузки '!Область_печати</vt:lpstr>
      <vt:lpstr>'Отчет САОН '!Область_печати</vt:lpstr>
      <vt:lpstr>'Реестр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Поклонская Елена Сергеевна</cp:lastModifiedBy>
  <cp:lastPrinted>2016-01-29T07:00:01Z</cp:lastPrinted>
  <dcterms:created xsi:type="dcterms:W3CDTF">2016-01-14T12:06:35Z</dcterms:created>
  <dcterms:modified xsi:type="dcterms:W3CDTF">2016-08-29T10:32:05Z</dcterms:modified>
</cp:coreProperties>
</file>